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7"/>
  <workbookPr/>
  <xr:revisionPtr revIDLastSave="0" documentId="11_74C44FD3E35B925E061B8124B48D3CC193C25E9B" xr6:coauthVersionLast="47" xr6:coauthVersionMax="47" xr10:uidLastSave="{00000000-0000-0000-0000-000000000000}"/>
  <bookViews>
    <workbookView xWindow="0" yWindow="0" windowWidth="16384" windowHeight="8192" tabRatio="500" firstSheet="1" activeTab="1" xr2:uid="{00000000-000D-0000-FFFF-FFFF00000000}"/>
  </bookViews>
  <sheets>
    <sheet name="Preenchimento" sheetId="1" r:id="rId1"/>
    <sheet name="Orçamento Sintético" sheetId="2" r:id="rId2"/>
    <sheet name="Cronograma" sheetId="3" r:id="rId3"/>
  </sheets>
  <definedNames>
    <definedName name="_xlnm._FilterDatabase" localSheetId="1" hidden="1">'Orçamento Sintético'!$A$5:$H$1292</definedName>
    <definedName name="_Key1">#REF!</definedName>
    <definedName name="_Key2">#REF!</definedName>
    <definedName name="_Order1">255</definedName>
    <definedName name="_Order2">255</definedName>
    <definedName name="_Sort">#REF!</definedName>
    <definedName name="_xlnm.Print_Area" localSheetId="2">Cronograma!$A$1:$O$169</definedName>
    <definedName name="_xlnm.Print_Area" localSheetId="1">'Orçamento Sintético'!$A$1:$H$1294</definedName>
    <definedName name="_xlnm.Print_Titles" localSheetId="2">Cronograma!$1:$7</definedName>
    <definedName name="_xlnm.Print_Titles" localSheetId="1">'Orçamento Sintético'!$1:$5</definedName>
  </definedNames>
  <calcPr calcId="0" fullCalcOnLoad="1" iterateDelta="1E-4"/>
  <extLst>
    <ext xmlns:x15="http://schemas.microsoft.com/office/spreadsheetml/2010/11/main" uri="{140A7094-0E35-4892-8432-C4D2E57EDEB5}">
      <x15:workbookPr chartTrackingRefBase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169" i="3" l="1"/>
  <c r="N169" i="3"/>
  <c r="M169" i="3"/>
  <c r="L169" i="3"/>
  <c r="K169" i="3"/>
  <c r="J169" i="3"/>
  <c r="I169" i="3"/>
  <c r="H169" i="3"/>
  <c r="G169" i="3"/>
  <c r="F169" i="3"/>
  <c r="E169" i="3"/>
  <c r="D169" i="3"/>
  <c r="O168" i="3"/>
  <c r="N168" i="3"/>
  <c r="M168" i="3"/>
  <c r="L168" i="3"/>
  <c r="K168" i="3"/>
  <c r="J168" i="3"/>
  <c r="I168" i="3"/>
  <c r="H168" i="3"/>
  <c r="G168" i="3"/>
  <c r="F168" i="3"/>
  <c r="E168" i="3"/>
  <c r="D168" i="3"/>
  <c r="O167" i="3"/>
  <c r="N167" i="3"/>
  <c r="M167" i="3"/>
  <c r="L167" i="3"/>
  <c r="K167" i="3"/>
  <c r="J167" i="3"/>
  <c r="I167" i="3"/>
  <c r="H167" i="3"/>
  <c r="G167" i="3"/>
  <c r="F167" i="3"/>
  <c r="E167" i="3"/>
  <c r="D167" i="3"/>
  <c r="O166" i="3"/>
  <c r="N166" i="3"/>
  <c r="M166" i="3"/>
  <c r="L166" i="3"/>
  <c r="K166" i="3"/>
  <c r="J166" i="3"/>
  <c r="I166" i="3"/>
  <c r="H166" i="3"/>
  <c r="G166" i="3"/>
  <c r="F166" i="3"/>
  <c r="E166" i="3"/>
  <c r="D166" i="3"/>
  <c r="O165" i="3"/>
  <c r="N165" i="3"/>
  <c r="M165" i="3"/>
  <c r="L165" i="3"/>
  <c r="K165" i="3"/>
  <c r="J165" i="3"/>
  <c r="I165" i="3"/>
  <c r="H165" i="3"/>
  <c r="G165" i="3"/>
  <c r="F165" i="3"/>
  <c r="E165" i="3"/>
  <c r="D165" i="3"/>
  <c r="C165" i="3"/>
  <c r="C164" i="3"/>
  <c r="N163" i="3"/>
  <c r="C163" i="3"/>
  <c r="C162" i="3"/>
  <c r="M161" i="3"/>
  <c r="C161" i="3"/>
  <c r="C160" i="3"/>
  <c r="N159" i="3"/>
  <c r="C159" i="3"/>
  <c r="C158" i="3"/>
  <c r="N157" i="3"/>
  <c r="C157" i="3"/>
  <c r="C156" i="3"/>
  <c r="L155" i="3"/>
  <c r="K155" i="3"/>
  <c r="C155" i="3"/>
  <c r="C154" i="3"/>
  <c r="L153" i="3"/>
  <c r="K153" i="3"/>
  <c r="C153" i="3"/>
  <c r="C152" i="3"/>
  <c r="N151" i="3"/>
  <c r="C151" i="3"/>
  <c r="C150" i="3"/>
  <c r="M149" i="3"/>
  <c r="L149" i="3"/>
  <c r="C149" i="3"/>
  <c r="C148" i="3"/>
  <c r="M147" i="3"/>
  <c r="L147" i="3"/>
  <c r="K147" i="3"/>
  <c r="C147" i="3"/>
  <c r="C146" i="3"/>
  <c r="N145" i="3"/>
  <c r="C145" i="3"/>
  <c r="C144" i="3"/>
  <c r="N143" i="3"/>
  <c r="C143" i="3"/>
  <c r="C142" i="3"/>
  <c r="N141" i="3"/>
  <c r="C141" i="3"/>
  <c r="C140" i="3"/>
  <c r="N139" i="3"/>
  <c r="C139" i="3"/>
  <c r="C138" i="3"/>
  <c r="M137" i="3"/>
  <c r="C137" i="3"/>
  <c r="C136" i="3"/>
  <c r="M135" i="3"/>
  <c r="C135" i="3"/>
  <c r="C134" i="3"/>
  <c r="L133" i="3"/>
  <c r="C133" i="3"/>
  <c r="C132" i="3"/>
  <c r="N131" i="3"/>
  <c r="C131" i="3"/>
  <c r="C130" i="3"/>
  <c r="L129" i="3"/>
  <c r="C129" i="3"/>
  <c r="C128" i="3"/>
  <c r="K127" i="3"/>
  <c r="C127" i="3"/>
  <c r="C126" i="3"/>
  <c r="K125" i="3"/>
  <c r="C125" i="3"/>
  <c r="C124" i="3"/>
  <c r="O123" i="3"/>
  <c r="N123" i="3"/>
  <c r="M123" i="3"/>
  <c r="L123" i="3"/>
  <c r="K123" i="3"/>
  <c r="J123" i="3"/>
  <c r="I123" i="3"/>
  <c r="H123" i="3"/>
  <c r="G123" i="3"/>
  <c r="F123" i="3"/>
  <c r="E123" i="3"/>
  <c r="D123" i="3"/>
  <c r="C123" i="3"/>
  <c r="O122" i="3"/>
  <c r="N122" i="3"/>
  <c r="M122" i="3"/>
  <c r="L122" i="3"/>
  <c r="K122" i="3"/>
  <c r="J122" i="3"/>
  <c r="I122" i="3"/>
  <c r="H122" i="3"/>
  <c r="G122" i="3"/>
  <c r="F122" i="3"/>
  <c r="E122" i="3"/>
  <c r="D122" i="3"/>
  <c r="C122" i="3"/>
  <c r="J121" i="3"/>
  <c r="I121" i="3"/>
  <c r="H121" i="3"/>
  <c r="G121" i="3"/>
  <c r="C121" i="3"/>
  <c r="C120" i="3"/>
  <c r="K119" i="3"/>
  <c r="C119" i="3"/>
  <c r="C118" i="3"/>
  <c r="J117" i="3"/>
  <c r="I117" i="3"/>
  <c r="H117" i="3"/>
  <c r="G117" i="3"/>
  <c r="C117" i="3"/>
  <c r="C116" i="3"/>
  <c r="K115" i="3"/>
  <c r="C115" i="3"/>
  <c r="C114" i="3"/>
  <c r="J113" i="3"/>
  <c r="I113" i="3"/>
  <c r="H113" i="3"/>
  <c r="G113" i="3"/>
  <c r="C113" i="3"/>
  <c r="C112" i="3"/>
  <c r="K111" i="3"/>
  <c r="C111" i="3"/>
  <c r="C110" i="3"/>
  <c r="J109" i="3"/>
  <c r="C109" i="3"/>
  <c r="C108" i="3"/>
  <c r="K107" i="3"/>
  <c r="J107" i="3"/>
  <c r="C107" i="3"/>
  <c r="C106" i="3"/>
  <c r="J105" i="3"/>
  <c r="C105" i="3"/>
  <c r="C104" i="3"/>
  <c r="I103" i="3"/>
  <c r="C103" i="3"/>
  <c r="C102" i="3"/>
  <c r="J101" i="3"/>
  <c r="C101" i="3"/>
  <c r="C100" i="3"/>
  <c r="J99" i="3"/>
  <c r="I99" i="3"/>
  <c r="C99" i="3"/>
  <c r="C98" i="3"/>
  <c r="K97" i="3"/>
  <c r="C97" i="3"/>
  <c r="C96" i="3"/>
  <c r="I95" i="3"/>
  <c r="C95" i="3"/>
  <c r="C94" i="3"/>
  <c r="H93" i="3"/>
  <c r="C93" i="3"/>
  <c r="C92" i="3"/>
  <c r="G91" i="3"/>
  <c r="C91" i="3"/>
  <c r="C90" i="3"/>
  <c r="O89" i="3"/>
  <c r="N89" i="3"/>
  <c r="M89" i="3"/>
  <c r="L89" i="3"/>
  <c r="K89" i="3"/>
  <c r="J89" i="3"/>
  <c r="I89" i="3"/>
  <c r="H89" i="3"/>
  <c r="G89" i="3"/>
  <c r="F89" i="3"/>
  <c r="E89" i="3"/>
  <c r="D89" i="3"/>
  <c r="C89" i="3"/>
  <c r="O88" i="3"/>
  <c r="N88" i="3"/>
  <c r="M88" i="3"/>
  <c r="L88" i="3"/>
  <c r="K88" i="3"/>
  <c r="J88" i="3"/>
  <c r="I88" i="3"/>
  <c r="H88" i="3"/>
  <c r="G88" i="3"/>
  <c r="F88" i="3"/>
  <c r="E88" i="3"/>
  <c r="D88" i="3"/>
  <c r="C88" i="3"/>
  <c r="O87" i="3"/>
  <c r="C87" i="3"/>
  <c r="C86" i="3"/>
  <c r="M85" i="3"/>
  <c r="L85" i="3"/>
  <c r="C85" i="3"/>
  <c r="C84" i="3"/>
  <c r="M83" i="3"/>
  <c r="L83" i="3"/>
  <c r="K83" i="3"/>
  <c r="J83" i="3"/>
  <c r="I83" i="3"/>
  <c r="H83" i="3"/>
  <c r="G83" i="3"/>
  <c r="C83" i="3"/>
  <c r="C82" i="3"/>
  <c r="M81" i="3"/>
  <c r="L81" i="3"/>
  <c r="K81" i="3"/>
  <c r="J81" i="3"/>
  <c r="I81" i="3"/>
  <c r="H81" i="3"/>
  <c r="G81" i="3"/>
  <c r="C81" i="3"/>
  <c r="C80" i="3"/>
  <c r="I79" i="3"/>
  <c r="H79" i="3"/>
  <c r="G79" i="3"/>
  <c r="F79" i="3"/>
  <c r="E79" i="3"/>
  <c r="C79" i="3"/>
  <c r="C78" i="3"/>
  <c r="I77" i="3"/>
  <c r="H77" i="3"/>
  <c r="G77" i="3"/>
  <c r="F77" i="3"/>
  <c r="E77" i="3"/>
  <c r="C77" i="3"/>
  <c r="C76" i="3"/>
  <c r="I75" i="3"/>
  <c r="H75" i="3"/>
  <c r="G75" i="3"/>
  <c r="F75" i="3"/>
  <c r="E75" i="3"/>
  <c r="C75" i="3"/>
  <c r="C74" i="3"/>
  <c r="M73" i="3"/>
  <c r="L73" i="3"/>
  <c r="K73" i="3"/>
  <c r="J73" i="3"/>
  <c r="C73" i="3"/>
  <c r="C72" i="3"/>
  <c r="I71" i="3"/>
  <c r="H71" i="3"/>
  <c r="G71" i="3"/>
  <c r="F71" i="3"/>
  <c r="C71" i="3"/>
  <c r="C70" i="3"/>
  <c r="M69" i="3"/>
  <c r="L69" i="3"/>
  <c r="K69" i="3"/>
  <c r="J69" i="3"/>
  <c r="I69" i="3"/>
  <c r="H69" i="3"/>
  <c r="C69" i="3"/>
  <c r="C68" i="3"/>
  <c r="M67" i="3"/>
  <c r="L67" i="3"/>
  <c r="K67" i="3"/>
  <c r="J67" i="3"/>
  <c r="I67" i="3"/>
  <c r="H67" i="3"/>
  <c r="G67" i="3"/>
  <c r="C67" i="3"/>
  <c r="C66" i="3"/>
  <c r="L65" i="3"/>
  <c r="K65" i="3"/>
  <c r="J65" i="3"/>
  <c r="I65" i="3"/>
  <c r="H65" i="3"/>
  <c r="G65" i="3"/>
  <c r="F65" i="3"/>
  <c r="C65" i="3"/>
  <c r="C64" i="3"/>
  <c r="O63" i="3"/>
  <c r="N63" i="3"/>
  <c r="M63" i="3"/>
  <c r="C63" i="3"/>
  <c r="C62" i="3"/>
  <c r="L61" i="3"/>
  <c r="K61" i="3"/>
  <c r="J61" i="3"/>
  <c r="C61" i="3"/>
  <c r="C60" i="3"/>
  <c r="M59" i="3"/>
  <c r="C59" i="3"/>
  <c r="C58" i="3"/>
  <c r="N57" i="3"/>
  <c r="M57" i="3"/>
  <c r="L57" i="3"/>
  <c r="K57" i="3"/>
  <c r="J57" i="3"/>
  <c r="C57" i="3"/>
  <c r="C56" i="3"/>
  <c r="M55" i="3"/>
  <c r="L55" i="3"/>
  <c r="K55" i="3"/>
  <c r="J55" i="3"/>
  <c r="C55" i="3"/>
  <c r="C54" i="3"/>
  <c r="I53" i="3"/>
  <c r="H53" i="3"/>
  <c r="G53" i="3"/>
  <c r="C53" i="3"/>
  <c r="C52" i="3"/>
  <c r="K51" i="3"/>
  <c r="J51" i="3"/>
  <c r="I51" i="3"/>
  <c r="H51" i="3"/>
  <c r="C51" i="3"/>
  <c r="C50" i="3"/>
  <c r="K49" i="3"/>
  <c r="J49" i="3"/>
  <c r="I49" i="3"/>
  <c r="H49" i="3"/>
  <c r="C49" i="3"/>
  <c r="C48" i="3"/>
  <c r="H47" i="3"/>
  <c r="C47" i="3"/>
  <c r="C46" i="3"/>
  <c r="H45" i="3"/>
  <c r="G45" i="3"/>
  <c r="C45" i="3"/>
  <c r="C44" i="3"/>
  <c r="G43" i="3"/>
  <c r="F43" i="3"/>
  <c r="C43" i="3"/>
  <c r="C42" i="3"/>
  <c r="F41" i="3"/>
  <c r="E41" i="3"/>
  <c r="C41" i="3"/>
  <c r="C40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O37" i="3"/>
  <c r="C37" i="3"/>
  <c r="C36" i="3"/>
  <c r="N35" i="3"/>
  <c r="M35" i="3"/>
  <c r="C35" i="3"/>
  <c r="C34" i="3"/>
  <c r="O33" i="3"/>
  <c r="N33" i="3"/>
  <c r="M33" i="3"/>
  <c r="L33" i="3"/>
  <c r="C33" i="3"/>
  <c r="C32" i="3"/>
  <c r="K31" i="3"/>
  <c r="C31" i="3"/>
  <c r="C30" i="3"/>
  <c r="J29" i="3"/>
  <c r="C29" i="3"/>
  <c r="C28" i="3"/>
  <c r="K27" i="3"/>
  <c r="J27" i="3"/>
  <c r="I27" i="3"/>
  <c r="H27" i="3"/>
  <c r="G27" i="3"/>
  <c r="C27" i="3"/>
  <c r="C26" i="3"/>
  <c r="K25" i="3"/>
  <c r="J25" i="3"/>
  <c r="I25" i="3"/>
  <c r="H25" i="3"/>
  <c r="C25" i="3"/>
  <c r="C24" i="3"/>
  <c r="K23" i="3"/>
  <c r="J23" i="3"/>
  <c r="I23" i="3"/>
  <c r="H23" i="3"/>
  <c r="C23" i="3"/>
  <c r="C22" i="3"/>
  <c r="K21" i="3"/>
  <c r="J21" i="3"/>
  <c r="I21" i="3"/>
  <c r="H21" i="3"/>
  <c r="C21" i="3"/>
  <c r="C20" i="3"/>
  <c r="G19" i="3"/>
  <c r="F19" i="3"/>
  <c r="E19" i="3"/>
  <c r="C19" i="3"/>
  <c r="C18" i="3"/>
  <c r="D17" i="3"/>
  <c r="C17" i="3"/>
  <c r="C16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C12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C10" i="3"/>
  <c r="O9" i="3"/>
  <c r="N9" i="3"/>
  <c r="M9" i="3"/>
  <c r="L9" i="3"/>
  <c r="K9" i="3"/>
  <c r="J9" i="3"/>
  <c r="I9" i="3"/>
  <c r="H9" i="3"/>
  <c r="G9" i="3"/>
  <c r="F9" i="3"/>
  <c r="E9" i="3"/>
  <c r="D9" i="3"/>
  <c r="C9" i="3"/>
  <c r="C8" i="3"/>
  <c r="B3" i="3"/>
  <c r="H1293" i="2"/>
  <c r="H1291" i="2"/>
  <c r="G1291" i="2"/>
  <c r="H1290" i="2"/>
  <c r="G1290" i="2"/>
  <c r="H1289" i="2"/>
  <c r="G1289" i="2"/>
  <c r="H1288" i="2"/>
  <c r="G1288" i="2"/>
  <c r="H1287" i="2"/>
  <c r="G1287" i="2"/>
  <c r="H1286" i="2"/>
  <c r="H1285" i="2"/>
  <c r="G1285" i="2"/>
  <c r="H1284" i="2"/>
  <c r="H1283" i="2"/>
  <c r="G1283" i="2"/>
  <c r="H1282" i="2"/>
  <c r="G1282" i="2"/>
  <c r="H1281" i="2"/>
  <c r="G1281" i="2"/>
  <c r="H1280" i="2"/>
  <c r="G1280" i="2"/>
  <c r="H1279" i="2"/>
  <c r="H1278" i="2"/>
  <c r="G1278" i="2"/>
  <c r="H1277" i="2"/>
  <c r="G1277" i="2"/>
  <c r="H1276" i="2"/>
  <c r="H1275" i="2"/>
  <c r="G1275" i="2"/>
  <c r="H1274" i="2"/>
  <c r="G1274" i="2"/>
  <c r="H1273" i="2"/>
  <c r="H1272" i="2"/>
  <c r="H1271" i="2"/>
  <c r="G1271" i="2"/>
  <c r="H1270" i="2"/>
  <c r="G1270" i="2"/>
  <c r="H1269" i="2"/>
  <c r="G1269" i="2"/>
  <c r="H1268" i="2"/>
  <c r="H1267" i="2"/>
  <c r="G1267" i="2"/>
  <c r="H1266" i="2"/>
  <c r="G1266" i="2"/>
  <c r="H1265" i="2"/>
  <c r="H1264" i="2"/>
  <c r="H1263" i="2"/>
  <c r="G1263" i="2"/>
  <c r="H1262" i="2"/>
  <c r="H1261" i="2"/>
  <c r="G1261" i="2"/>
  <c r="H1260" i="2"/>
  <c r="H1259" i="2"/>
  <c r="G1259" i="2"/>
  <c r="H1258" i="2"/>
  <c r="H1257" i="2"/>
  <c r="H1256" i="2"/>
  <c r="G1256" i="2"/>
  <c r="H1255" i="2"/>
  <c r="H1254" i="2"/>
  <c r="G1254" i="2"/>
  <c r="H1253" i="2"/>
  <c r="G1253" i="2"/>
  <c r="H1252" i="2"/>
  <c r="H1251" i="2"/>
  <c r="G1251" i="2"/>
  <c r="H1250" i="2"/>
  <c r="G1250" i="2"/>
  <c r="H1249" i="2"/>
  <c r="H1248" i="2"/>
  <c r="H1247" i="2"/>
  <c r="G1247" i="2"/>
  <c r="H1246" i="2"/>
  <c r="H1245" i="2"/>
  <c r="G1245" i="2"/>
  <c r="H1244" i="2"/>
  <c r="G1244" i="2"/>
  <c r="H1243" i="2"/>
  <c r="G1243" i="2"/>
  <c r="H1242" i="2"/>
  <c r="G1242" i="2"/>
  <c r="H1241" i="2"/>
  <c r="H1240" i="2"/>
  <c r="G1240" i="2"/>
  <c r="H1239" i="2"/>
  <c r="G1239" i="2"/>
  <c r="H1238" i="2"/>
  <c r="G1238" i="2"/>
  <c r="H1237" i="2"/>
  <c r="H1236" i="2"/>
  <c r="H1235" i="2"/>
  <c r="G1235" i="2"/>
  <c r="H1234" i="2"/>
  <c r="H1233" i="2"/>
  <c r="G1233" i="2"/>
  <c r="H1232" i="2"/>
  <c r="G1232" i="2"/>
  <c r="H1231" i="2"/>
  <c r="H1230" i="2"/>
  <c r="G1230" i="2"/>
  <c r="H1229" i="2"/>
  <c r="H1228" i="2"/>
  <c r="H1227" i="2"/>
  <c r="G1227" i="2"/>
  <c r="H1226" i="2"/>
  <c r="G1226" i="2"/>
  <c r="H1225" i="2"/>
  <c r="H1224" i="2"/>
  <c r="G1224" i="2"/>
  <c r="H1223" i="2"/>
  <c r="H1222" i="2"/>
  <c r="G1222" i="2"/>
  <c r="H1221" i="2"/>
  <c r="H1220" i="2"/>
  <c r="G1220" i="2"/>
  <c r="H1219" i="2"/>
  <c r="H1218" i="2"/>
  <c r="G1218" i="2"/>
  <c r="H1217" i="2"/>
  <c r="G1217" i="2"/>
  <c r="H1216" i="2"/>
  <c r="G1216" i="2"/>
  <c r="H1215" i="2"/>
  <c r="H1214" i="2"/>
  <c r="H1213" i="2"/>
  <c r="G1213" i="2"/>
  <c r="H1212" i="2"/>
  <c r="H1211" i="2"/>
  <c r="G1211" i="2"/>
  <c r="H1210" i="2"/>
  <c r="G1210" i="2"/>
  <c r="H1209" i="2"/>
  <c r="G1209" i="2"/>
  <c r="H1208" i="2"/>
  <c r="G1208" i="2"/>
  <c r="H1207" i="2"/>
  <c r="H1206" i="2"/>
  <c r="G1206" i="2"/>
  <c r="H1205" i="2"/>
  <c r="H1204" i="2"/>
  <c r="G1204" i="2"/>
  <c r="H1203" i="2"/>
  <c r="G1203" i="2"/>
  <c r="H1202" i="2"/>
  <c r="H1201" i="2"/>
  <c r="G1201" i="2"/>
  <c r="H1200" i="2"/>
  <c r="G1200" i="2"/>
  <c r="H1199" i="2"/>
  <c r="G1199" i="2"/>
  <c r="H1198" i="2"/>
  <c r="G1198" i="2"/>
  <c r="H1197" i="2"/>
  <c r="H1196" i="2"/>
  <c r="G1196" i="2"/>
  <c r="H1195" i="2"/>
  <c r="G1195" i="2"/>
  <c r="H1194" i="2"/>
  <c r="G1194" i="2"/>
  <c r="H1193" i="2"/>
  <c r="G1193" i="2"/>
  <c r="H1192" i="2"/>
  <c r="G1192" i="2"/>
  <c r="H1191" i="2"/>
  <c r="H1190" i="2"/>
  <c r="G1190" i="2"/>
  <c r="H1189" i="2"/>
  <c r="H1188" i="2"/>
  <c r="H1187" i="2"/>
  <c r="G1187" i="2"/>
  <c r="H1186" i="2"/>
  <c r="G1186" i="2"/>
  <c r="H1185" i="2"/>
  <c r="G1185" i="2"/>
  <c r="H1184" i="2"/>
  <c r="H1183" i="2"/>
  <c r="G1183" i="2"/>
  <c r="H1182" i="2"/>
  <c r="G1182" i="2"/>
  <c r="H1181" i="2"/>
  <c r="G1181" i="2"/>
  <c r="H1180" i="2"/>
  <c r="H1179" i="2"/>
  <c r="H1178" i="2"/>
  <c r="G1178" i="2"/>
  <c r="H1177" i="2"/>
  <c r="G1177" i="2"/>
  <c r="H1176" i="2"/>
  <c r="G1176" i="2"/>
  <c r="H1175" i="2"/>
  <c r="H1174" i="2"/>
  <c r="G1174" i="2"/>
  <c r="H1173" i="2"/>
  <c r="G1173" i="2"/>
  <c r="H1172" i="2"/>
  <c r="H1171" i="2"/>
  <c r="H1170" i="2"/>
  <c r="G1170" i="2"/>
  <c r="H1169" i="2"/>
  <c r="G1169" i="2"/>
  <c r="H1168" i="2"/>
  <c r="G1168" i="2"/>
  <c r="H1167" i="2"/>
  <c r="G1167" i="2"/>
  <c r="H1166" i="2"/>
  <c r="H1165" i="2"/>
  <c r="G1165" i="2"/>
  <c r="H1164" i="2"/>
  <c r="G1164" i="2"/>
  <c r="H1163" i="2"/>
  <c r="G1163" i="2"/>
  <c r="H1162" i="2"/>
  <c r="H1161" i="2"/>
  <c r="G1161" i="2"/>
  <c r="H1160" i="2"/>
  <c r="G1160" i="2"/>
  <c r="H1159" i="2"/>
  <c r="G1159" i="2"/>
  <c r="H1158" i="2"/>
  <c r="H1157" i="2"/>
  <c r="G1157" i="2"/>
  <c r="H1156" i="2"/>
  <c r="G1156" i="2"/>
  <c r="H1155" i="2"/>
  <c r="H1154" i="2"/>
  <c r="G1154" i="2"/>
  <c r="H1153" i="2"/>
  <c r="G1153" i="2"/>
  <c r="H1152" i="2"/>
  <c r="H1151" i="2"/>
  <c r="H1150" i="2"/>
  <c r="G1150" i="2"/>
  <c r="H1149" i="2"/>
  <c r="G1149" i="2"/>
  <c r="H1148" i="2"/>
  <c r="G1148" i="2"/>
  <c r="H1147" i="2"/>
  <c r="G1147" i="2"/>
  <c r="H1146" i="2"/>
  <c r="G1146" i="2"/>
  <c r="H1145" i="2"/>
  <c r="H1144" i="2"/>
  <c r="G1144" i="2"/>
  <c r="H1143" i="2"/>
  <c r="H1142" i="2"/>
  <c r="H1141" i="2"/>
  <c r="G1141" i="2"/>
  <c r="H1140" i="2"/>
  <c r="H1139" i="2"/>
  <c r="G1139" i="2"/>
  <c r="H1138" i="2"/>
  <c r="G1138" i="2"/>
  <c r="H1137" i="2"/>
  <c r="G1137" i="2"/>
  <c r="H1136" i="2"/>
  <c r="G1136" i="2"/>
  <c r="H1135" i="2"/>
  <c r="H1134" i="2"/>
  <c r="H1133" i="2"/>
  <c r="G1133" i="2"/>
  <c r="H1132" i="2"/>
  <c r="G1132" i="2"/>
  <c r="H1131" i="2"/>
  <c r="G1131" i="2"/>
  <c r="H1130" i="2"/>
  <c r="G1130" i="2"/>
  <c r="H1129" i="2"/>
  <c r="G1129" i="2"/>
  <c r="H1128" i="2"/>
  <c r="G1128" i="2"/>
  <c r="H1127" i="2"/>
  <c r="H1126" i="2"/>
  <c r="G1126" i="2"/>
  <c r="H1125" i="2"/>
  <c r="G1125" i="2"/>
  <c r="H1124" i="2"/>
  <c r="G1124" i="2"/>
  <c r="H1123" i="2"/>
  <c r="G1123" i="2"/>
  <c r="H1122" i="2"/>
  <c r="G1122" i="2"/>
  <c r="H1121" i="2"/>
  <c r="G1121" i="2"/>
  <c r="H1120" i="2"/>
  <c r="G1120" i="2"/>
  <c r="H1119" i="2"/>
  <c r="H1118" i="2"/>
  <c r="G1118" i="2"/>
  <c r="H1117" i="2"/>
  <c r="G1117" i="2"/>
  <c r="H1116" i="2"/>
  <c r="G1116" i="2"/>
  <c r="H1115" i="2"/>
  <c r="G1115" i="2"/>
  <c r="H1114" i="2"/>
  <c r="G1114" i="2"/>
  <c r="H1113" i="2"/>
  <c r="H1112" i="2"/>
  <c r="H1111" i="2"/>
  <c r="G1111" i="2"/>
  <c r="H1110" i="2"/>
  <c r="G1110" i="2"/>
  <c r="H1109" i="2"/>
  <c r="G1109" i="2"/>
  <c r="H1108" i="2"/>
  <c r="G1108" i="2"/>
  <c r="H1107" i="2"/>
  <c r="G1107" i="2"/>
  <c r="H1106" i="2"/>
  <c r="G1106" i="2"/>
  <c r="H1105" i="2"/>
  <c r="G1105" i="2"/>
  <c r="H1104" i="2"/>
  <c r="H1103" i="2"/>
  <c r="G1103" i="2"/>
  <c r="H1102" i="2"/>
  <c r="G1102" i="2"/>
  <c r="H1101" i="2"/>
  <c r="G1101" i="2"/>
  <c r="H1100" i="2"/>
  <c r="G1100" i="2"/>
  <c r="H1099" i="2"/>
  <c r="G1099" i="2"/>
  <c r="H1098" i="2"/>
  <c r="G1098" i="2"/>
  <c r="H1097" i="2"/>
  <c r="G1097" i="2"/>
  <c r="H1096" i="2"/>
  <c r="G1096" i="2"/>
  <c r="H1095" i="2"/>
  <c r="G1095" i="2"/>
  <c r="H1094" i="2"/>
  <c r="G1094" i="2"/>
  <c r="H1093" i="2"/>
  <c r="G1093" i="2"/>
  <c r="H1092" i="2"/>
  <c r="G1092" i="2"/>
  <c r="H1091" i="2"/>
  <c r="G1091" i="2"/>
  <c r="H1090" i="2"/>
  <c r="G1090" i="2"/>
  <c r="H1089" i="2"/>
  <c r="G1089" i="2"/>
  <c r="H1088" i="2"/>
  <c r="H1087" i="2"/>
  <c r="G1087" i="2"/>
  <c r="H1086" i="2"/>
  <c r="G1086" i="2"/>
  <c r="H1085" i="2"/>
  <c r="G1085" i="2"/>
  <c r="H1084" i="2"/>
  <c r="G1084" i="2"/>
  <c r="H1083" i="2"/>
  <c r="G1083" i="2"/>
  <c r="H1082" i="2"/>
  <c r="G1082" i="2"/>
  <c r="H1081" i="2"/>
  <c r="G1081" i="2"/>
  <c r="H1080" i="2"/>
  <c r="G1080" i="2"/>
  <c r="H1079" i="2"/>
  <c r="G1079" i="2"/>
  <c r="H1078" i="2"/>
  <c r="G1078" i="2"/>
  <c r="H1077" i="2"/>
  <c r="G1077" i="2"/>
  <c r="H1076" i="2"/>
  <c r="G1076" i="2"/>
  <c r="H1075" i="2"/>
  <c r="G1075" i="2"/>
  <c r="H1074" i="2"/>
  <c r="G1074" i="2"/>
  <c r="H1073" i="2"/>
  <c r="G1073" i="2"/>
  <c r="H1072" i="2"/>
  <c r="G1072" i="2"/>
  <c r="H1071" i="2"/>
  <c r="H1070" i="2"/>
  <c r="H1069" i="2"/>
  <c r="H1068" i="2"/>
  <c r="G1068" i="2"/>
  <c r="H1067" i="2"/>
  <c r="H1066" i="2"/>
  <c r="G1066" i="2"/>
  <c r="H1065" i="2"/>
  <c r="H1064" i="2"/>
  <c r="G1064" i="2"/>
  <c r="H1063" i="2"/>
  <c r="G1063" i="2"/>
  <c r="H1062" i="2"/>
  <c r="H1061" i="2"/>
  <c r="G1061" i="2"/>
  <c r="H1060" i="2"/>
  <c r="G1060" i="2"/>
  <c r="H1059" i="2"/>
  <c r="G1059" i="2"/>
  <c r="H1058" i="2"/>
  <c r="G1058" i="2"/>
  <c r="H1057" i="2"/>
  <c r="G1057" i="2"/>
  <c r="H1056" i="2"/>
  <c r="G1056" i="2"/>
  <c r="H1055" i="2"/>
  <c r="H1054" i="2"/>
  <c r="G1054" i="2"/>
  <c r="H1053" i="2"/>
  <c r="G1053" i="2"/>
  <c r="H1052" i="2"/>
  <c r="G1052" i="2"/>
  <c r="H1051" i="2"/>
  <c r="G1051" i="2"/>
  <c r="H1050" i="2"/>
  <c r="G1050" i="2"/>
  <c r="H1049" i="2"/>
  <c r="G1049" i="2"/>
  <c r="H1048" i="2"/>
  <c r="G1048" i="2"/>
  <c r="H1047" i="2"/>
  <c r="G1047" i="2"/>
  <c r="H1046" i="2"/>
  <c r="G1046" i="2"/>
  <c r="H1045" i="2"/>
  <c r="G1045" i="2"/>
  <c r="H1044" i="2"/>
  <c r="H1043" i="2"/>
  <c r="G1043" i="2"/>
  <c r="H1042" i="2"/>
  <c r="G1042" i="2"/>
  <c r="H1041" i="2"/>
  <c r="G1041" i="2"/>
  <c r="H1040" i="2"/>
  <c r="G1040" i="2"/>
  <c r="H1039" i="2"/>
  <c r="G1039" i="2"/>
  <c r="H1038" i="2"/>
  <c r="G1038" i="2"/>
  <c r="H1037" i="2"/>
  <c r="G1037" i="2"/>
  <c r="H1036" i="2"/>
  <c r="H1035" i="2"/>
  <c r="G1035" i="2"/>
  <c r="H1034" i="2"/>
  <c r="G1034" i="2"/>
  <c r="H1033" i="2"/>
  <c r="G1033" i="2"/>
  <c r="H1032" i="2"/>
  <c r="G1032" i="2"/>
  <c r="H1031" i="2"/>
  <c r="G1031" i="2"/>
  <c r="H1030" i="2"/>
  <c r="H1029" i="2"/>
  <c r="H1028" i="2"/>
  <c r="G1028" i="2"/>
  <c r="H1027" i="2"/>
  <c r="H1026" i="2"/>
  <c r="G1026" i="2"/>
  <c r="H1025" i="2"/>
  <c r="H1024" i="2"/>
  <c r="G1024" i="2"/>
  <c r="H1023" i="2"/>
  <c r="H1022" i="2"/>
  <c r="H1021" i="2"/>
  <c r="G1021" i="2"/>
  <c r="H1020" i="2"/>
  <c r="G1020" i="2"/>
  <c r="H1019" i="2"/>
  <c r="G1019" i="2"/>
  <c r="H1018" i="2"/>
  <c r="G1018" i="2"/>
  <c r="H1017" i="2"/>
  <c r="G1017" i="2"/>
  <c r="H1016" i="2"/>
  <c r="G1016" i="2"/>
  <c r="H1015" i="2"/>
  <c r="G1015" i="2"/>
  <c r="H1014" i="2"/>
  <c r="G1014" i="2"/>
  <c r="H1013" i="2"/>
  <c r="H1012" i="2"/>
  <c r="G1012" i="2"/>
  <c r="H1011" i="2"/>
  <c r="G1011" i="2"/>
  <c r="H1010" i="2"/>
  <c r="G1010" i="2"/>
  <c r="H1009" i="2"/>
  <c r="H1008" i="2"/>
  <c r="G1008" i="2"/>
  <c r="H1007" i="2"/>
  <c r="G1007" i="2"/>
  <c r="H1006" i="2"/>
  <c r="G1006" i="2"/>
  <c r="H1005" i="2"/>
  <c r="G1005" i="2"/>
  <c r="H1004" i="2"/>
  <c r="G1004" i="2"/>
  <c r="H1003" i="2"/>
  <c r="G1003" i="2"/>
  <c r="H1002" i="2"/>
  <c r="G1002" i="2"/>
  <c r="H1001" i="2"/>
  <c r="H1000" i="2"/>
  <c r="G1000" i="2"/>
  <c r="H999" i="2"/>
  <c r="G999" i="2"/>
  <c r="H998" i="2"/>
  <c r="G998" i="2"/>
  <c r="H997" i="2"/>
  <c r="H996" i="2"/>
  <c r="H995" i="2"/>
  <c r="G995" i="2"/>
  <c r="H994" i="2"/>
  <c r="G994" i="2"/>
  <c r="H993" i="2"/>
  <c r="H992" i="2"/>
  <c r="G992" i="2"/>
  <c r="H991" i="2"/>
  <c r="G991" i="2"/>
  <c r="H990" i="2"/>
  <c r="H989" i="2"/>
  <c r="G989" i="2"/>
  <c r="H988" i="2"/>
  <c r="G988" i="2"/>
  <c r="H987" i="2"/>
  <c r="G987" i="2"/>
  <c r="H986" i="2"/>
  <c r="G986" i="2"/>
  <c r="H985" i="2"/>
  <c r="G985" i="2"/>
  <c r="H984" i="2"/>
  <c r="H983" i="2"/>
  <c r="G983" i="2"/>
  <c r="H982" i="2"/>
  <c r="H981" i="2"/>
  <c r="G981" i="2"/>
  <c r="H980" i="2"/>
  <c r="H979" i="2"/>
  <c r="G979" i="2"/>
  <c r="H978" i="2"/>
  <c r="G978" i="2"/>
  <c r="H977" i="2"/>
  <c r="G977" i="2"/>
  <c r="H976" i="2"/>
  <c r="H975" i="2"/>
  <c r="G975" i="2"/>
  <c r="H974" i="2"/>
  <c r="G974" i="2"/>
  <c r="H973" i="2"/>
  <c r="G973" i="2"/>
  <c r="H972" i="2"/>
  <c r="G972" i="2"/>
  <c r="H971" i="2"/>
  <c r="G971" i="2"/>
  <c r="H970" i="2"/>
  <c r="H969" i="2"/>
  <c r="G969" i="2"/>
  <c r="H968" i="2"/>
  <c r="G968" i="2"/>
  <c r="H967" i="2"/>
  <c r="H966" i="2"/>
  <c r="H965" i="2"/>
  <c r="G965" i="2"/>
  <c r="H964" i="2"/>
  <c r="G964" i="2"/>
  <c r="H963" i="2"/>
  <c r="G963" i="2"/>
  <c r="H962" i="2"/>
  <c r="H961" i="2"/>
  <c r="G961" i="2"/>
  <c r="H960" i="2"/>
  <c r="G960" i="2"/>
  <c r="H959" i="2"/>
  <c r="G959" i="2"/>
  <c r="H958" i="2"/>
  <c r="H957" i="2"/>
  <c r="H956" i="2"/>
  <c r="G956" i="2"/>
  <c r="H955" i="2"/>
  <c r="G955" i="2"/>
  <c r="H954" i="2"/>
  <c r="H953" i="2"/>
  <c r="H952" i="2"/>
  <c r="G952" i="2"/>
  <c r="H951" i="2"/>
  <c r="G951" i="2"/>
  <c r="H950" i="2"/>
  <c r="G950" i="2"/>
  <c r="H949" i="2"/>
  <c r="G949" i="2"/>
  <c r="H948" i="2"/>
  <c r="H947" i="2"/>
  <c r="G947" i="2"/>
  <c r="H946" i="2"/>
  <c r="G946" i="2"/>
  <c r="H945" i="2"/>
  <c r="H944" i="2"/>
  <c r="G944" i="2"/>
  <c r="H943" i="2"/>
  <c r="G943" i="2"/>
  <c r="H942" i="2"/>
  <c r="G942" i="2"/>
  <c r="H941" i="2"/>
  <c r="H940" i="2"/>
  <c r="G940" i="2"/>
  <c r="H939" i="2"/>
  <c r="H938" i="2"/>
  <c r="G938" i="2"/>
  <c r="H937" i="2"/>
  <c r="G937" i="2"/>
  <c r="H936" i="2"/>
  <c r="G936" i="2"/>
  <c r="H935" i="2"/>
  <c r="G935" i="2"/>
  <c r="H934" i="2"/>
  <c r="H933" i="2"/>
  <c r="H932" i="2"/>
  <c r="G932" i="2"/>
  <c r="H931" i="2"/>
  <c r="H930" i="2"/>
  <c r="G930" i="2"/>
  <c r="H929" i="2"/>
  <c r="H928" i="2"/>
  <c r="G928" i="2"/>
  <c r="H927" i="2"/>
  <c r="G927" i="2"/>
  <c r="H926" i="2"/>
  <c r="G926" i="2"/>
  <c r="H925" i="2"/>
  <c r="G925" i="2"/>
  <c r="H924" i="2"/>
  <c r="G924" i="2"/>
  <c r="H923" i="2"/>
  <c r="H922" i="2"/>
  <c r="G922" i="2"/>
  <c r="H921" i="2"/>
  <c r="H920" i="2"/>
  <c r="H919" i="2"/>
  <c r="G919" i="2"/>
  <c r="H918" i="2"/>
  <c r="H917" i="2"/>
  <c r="G917" i="2"/>
  <c r="H916" i="2"/>
  <c r="G916" i="2"/>
  <c r="H915" i="2"/>
  <c r="G915" i="2"/>
  <c r="H914" i="2"/>
  <c r="G914" i="2"/>
  <c r="H913" i="2"/>
  <c r="G913" i="2"/>
  <c r="H912" i="2"/>
  <c r="H911" i="2"/>
  <c r="H910" i="2"/>
  <c r="G910" i="2"/>
  <c r="H909" i="2"/>
  <c r="G909" i="2"/>
  <c r="H908" i="2"/>
  <c r="G908" i="2"/>
  <c r="H907" i="2"/>
  <c r="G907" i="2"/>
  <c r="H906" i="2"/>
  <c r="G906" i="2"/>
  <c r="H905" i="2"/>
  <c r="G905" i="2"/>
  <c r="H904" i="2"/>
  <c r="H903" i="2"/>
  <c r="G903" i="2"/>
  <c r="H902" i="2"/>
  <c r="G902" i="2"/>
  <c r="H901" i="2"/>
  <c r="G901" i="2"/>
  <c r="H900" i="2"/>
  <c r="G900" i="2"/>
  <c r="H899" i="2"/>
  <c r="G899" i="2"/>
  <c r="H898" i="2"/>
  <c r="G898" i="2"/>
  <c r="H897" i="2"/>
  <c r="G897" i="2"/>
  <c r="H896" i="2"/>
  <c r="H895" i="2"/>
  <c r="G895" i="2"/>
  <c r="H894" i="2"/>
  <c r="G894" i="2"/>
  <c r="H893" i="2"/>
  <c r="G893" i="2"/>
  <c r="H892" i="2"/>
  <c r="G892" i="2"/>
  <c r="H891" i="2"/>
  <c r="G891" i="2"/>
  <c r="H890" i="2"/>
  <c r="G890" i="2"/>
  <c r="H889" i="2"/>
  <c r="H888" i="2"/>
  <c r="H887" i="2"/>
  <c r="G887" i="2"/>
  <c r="H886" i="2"/>
  <c r="G886" i="2"/>
  <c r="H885" i="2"/>
  <c r="G885" i="2"/>
  <c r="H884" i="2"/>
  <c r="G884" i="2"/>
  <c r="H883" i="2"/>
  <c r="G883" i="2"/>
  <c r="H882" i="2"/>
  <c r="G882" i="2"/>
  <c r="H881" i="2"/>
  <c r="G881" i="2"/>
  <c r="H880" i="2"/>
  <c r="H879" i="2"/>
  <c r="G879" i="2"/>
  <c r="H878" i="2"/>
  <c r="G878" i="2"/>
  <c r="H877" i="2"/>
  <c r="G877" i="2"/>
  <c r="H876" i="2"/>
  <c r="G876" i="2"/>
  <c r="H875" i="2"/>
  <c r="G875" i="2"/>
  <c r="H874" i="2"/>
  <c r="G874" i="2"/>
  <c r="H873" i="2"/>
  <c r="G873" i="2"/>
  <c r="H872" i="2"/>
  <c r="G872" i="2"/>
  <c r="H871" i="2"/>
  <c r="G871" i="2"/>
  <c r="H870" i="2"/>
  <c r="G870" i="2"/>
  <c r="H869" i="2"/>
  <c r="G869" i="2"/>
  <c r="H868" i="2"/>
  <c r="G868" i="2"/>
  <c r="H867" i="2"/>
  <c r="G867" i="2"/>
  <c r="H866" i="2"/>
  <c r="G866" i="2"/>
  <c r="H865" i="2"/>
  <c r="G865" i="2"/>
  <c r="H864" i="2"/>
  <c r="H863" i="2"/>
  <c r="G863" i="2"/>
  <c r="H862" i="2"/>
  <c r="G862" i="2"/>
  <c r="H861" i="2"/>
  <c r="G861" i="2"/>
  <c r="H860" i="2"/>
  <c r="G860" i="2"/>
  <c r="H859" i="2"/>
  <c r="G859" i="2"/>
  <c r="H858" i="2"/>
  <c r="G858" i="2"/>
  <c r="H857" i="2"/>
  <c r="G857" i="2"/>
  <c r="H856" i="2"/>
  <c r="G856" i="2"/>
  <c r="H855" i="2"/>
  <c r="G855" i="2"/>
  <c r="H854" i="2"/>
  <c r="G854" i="2"/>
  <c r="H853" i="2"/>
  <c r="G853" i="2"/>
  <c r="H852" i="2"/>
  <c r="G852" i="2"/>
  <c r="H851" i="2"/>
  <c r="G851" i="2"/>
  <c r="H850" i="2"/>
  <c r="G850" i="2"/>
  <c r="H849" i="2"/>
  <c r="G849" i="2"/>
  <c r="H848" i="2"/>
  <c r="G848" i="2"/>
  <c r="H847" i="2"/>
  <c r="G847" i="2"/>
  <c r="H846" i="2"/>
  <c r="G846" i="2"/>
  <c r="H845" i="2"/>
  <c r="G845" i="2"/>
  <c r="H844" i="2"/>
  <c r="H843" i="2"/>
  <c r="H842" i="2"/>
  <c r="H841" i="2"/>
  <c r="G841" i="2"/>
  <c r="H840" i="2"/>
  <c r="H839" i="2"/>
  <c r="G839" i="2"/>
  <c r="H838" i="2"/>
  <c r="G838" i="2"/>
  <c r="H837" i="2"/>
  <c r="G837" i="2"/>
  <c r="H836" i="2"/>
  <c r="G836" i="2"/>
  <c r="H835" i="2"/>
  <c r="G835" i="2"/>
  <c r="H834" i="2"/>
  <c r="G834" i="2"/>
  <c r="H833" i="2"/>
  <c r="H832" i="2"/>
  <c r="G832" i="2"/>
  <c r="H831" i="2"/>
  <c r="G831" i="2"/>
  <c r="H830" i="2"/>
  <c r="G830" i="2"/>
  <c r="H829" i="2"/>
  <c r="G829" i="2"/>
  <c r="H828" i="2"/>
  <c r="G828" i="2"/>
  <c r="H827" i="2"/>
  <c r="G827" i="2"/>
  <c r="H826" i="2"/>
  <c r="H825" i="2"/>
  <c r="G825" i="2"/>
  <c r="H824" i="2"/>
  <c r="G824" i="2"/>
  <c r="H823" i="2"/>
  <c r="G823" i="2"/>
  <c r="H822" i="2"/>
  <c r="G822" i="2"/>
  <c r="H821" i="2"/>
  <c r="G821" i="2"/>
  <c r="H820" i="2"/>
  <c r="G820" i="2"/>
  <c r="H819" i="2"/>
  <c r="G819" i="2"/>
  <c r="H818" i="2"/>
  <c r="G818" i="2"/>
  <c r="H817" i="2"/>
  <c r="H816" i="2"/>
  <c r="G816" i="2"/>
  <c r="H815" i="2"/>
  <c r="G815" i="2"/>
  <c r="H814" i="2"/>
  <c r="G814" i="2"/>
  <c r="H813" i="2"/>
  <c r="G813" i="2"/>
  <c r="H812" i="2"/>
  <c r="H811" i="2"/>
  <c r="H810" i="2"/>
  <c r="G810" i="2"/>
  <c r="H809" i="2"/>
  <c r="H808" i="2"/>
  <c r="G808" i="2"/>
  <c r="H807" i="2"/>
  <c r="G807" i="2"/>
  <c r="H806" i="2"/>
  <c r="G806" i="2"/>
  <c r="H805" i="2"/>
  <c r="H804" i="2"/>
  <c r="G804" i="2"/>
  <c r="H803" i="2"/>
  <c r="G803" i="2"/>
  <c r="H802" i="2"/>
  <c r="G802" i="2"/>
  <c r="H801" i="2"/>
  <c r="G801" i="2"/>
  <c r="H800" i="2"/>
  <c r="G800" i="2"/>
  <c r="H799" i="2"/>
  <c r="G799" i="2"/>
  <c r="H798" i="2"/>
  <c r="H797" i="2"/>
  <c r="G797" i="2"/>
  <c r="H796" i="2"/>
  <c r="G796" i="2"/>
  <c r="H795" i="2"/>
  <c r="G795" i="2"/>
  <c r="H794" i="2"/>
  <c r="G794" i="2"/>
  <c r="H793" i="2"/>
  <c r="G793" i="2"/>
  <c r="H792" i="2"/>
  <c r="G792" i="2"/>
  <c r="H791" i="2"/>
  <c r="G791" i="2"/>
  <c r="H790" i="2"/>
  <c r="G790" i="2"/>
  <c r="H789" i="2"/>
  <c r="G789" i="2"/>
  <c r="H788" i="2"/>
  <c r="G788" i="2"/>
  <c r="H787" i="2"/>
  <c r="H786" i="2"/>
  <c r="G786" i="2"/>
  <c r="H785" i="2"/>
  <c r="G785" i="2"/>
  <c r="H784" i="2"/>
  <c r="G784" i="2"/>
  <c r="H783" i="2"/>
  <c r="G783" i="2"/>
  <c r="H782" i="2"/>
  <c r="H781" i="2"/>
  <c r="H780" i="2"/>
  <c r="G780" i="2"/>
  <c r="H779" i="2"/>
  <c r="G779" i="2"/>
  <c r="H778" i="2"/>
  <c r="G778" i="2"/>
  <c r="H777" i="2"/>
  <c r="G777" i="2"/>
  <c r="H776" i="2"/>
  <c r="H775" i="2"/>
  <c r="G775" i="2"/>
  <c r="H774" i="2"/>
  <c r="G774" i="2"/>
  <c r="H773" i="2"/>
  <c r="H772" i="2"/>
  <c r="G772" i="2"/>
  <c r="H771" i="2"/>
  <c r="H770" i="2"/>
  <c r="G770" i="2"/>
  <c r="H769" i="2"/>
  <c r="H768" i="2"/>
  <c r="G768" i="2"/>
  <c r="H767" i="2"/>
  <c r="H766" i="2"/>
  <c r="H765" i="2"/>
  <c r="G765" i="2"/>
  <c r="H764" i="2"/>
  <c r="G764" i="2"/>
  <c r="H763" i="2"/>
  <c r="H762" i="2"/>
  <c r="G762" i="2"/>
  <c r="H761" i="2"/>
  <c r="G761" i="2"/>
  <c r="H760" i="2"/>
  <c r="G760" i="2"/>
  <c r="H759" i="2"/>
  <c r="G759" i="2"/>
  <c r="H758" i="2"/>
  <c r="G758" i="2"/>
  <c r="H757" i="2"/>
  <c r="G757" i="2"/>
  <c r="H756" i="2"/>
  <c r="G756" i="2"/>
  <c r="H755" i="2"/>
  <c r="G755" i="2"/>
  <c r="H754" i="2"/>
  <c r="G754" i="2"/>
  <c r="H753" i="2"/>
  <c r="G753" i="2"/>
  <c r="H752" i="2"/>
  <c r="G752" i="2"/>
  <c r="H751" i="2"/>
  <c r="G751" i="2"/>
  <c r="H750" i="2"/>
  <c r="G750" i="2"/>
  <c r="H749" i="2"/>
  <c r="H748" i="2"/>
  <c r="G748" i="2"/>
  <c r="H747" i="2"/>
  <c r="G747" i="2"/>
  <c r="H746" i="2"/>
  <c r="H745" i="2"/>
  <c r="G745" i="2"/>
  <c r="H744" i="2"/>
  <c r="H743" i="2"/>
  <c r="G743" i="2"/>
  <c r="H742" i="2"/>
  <c r="G742" i="2"/>
  <c r="H741" i="2"/>
  <c r="G741" i="2"/>
  <c r="H740" i="2"/>
  <c r="H739" i="2"/>
  <c r="G739" i="2"/>
  <c r="H738" i="2"/>
  <c r="G738" i="2"/>
  <c r="H737" i="2"/>
  <c r="H736" i="2"/>
  <c r="H735" i="2"/>
  <c r="H734" i="2"/>
  <c r="G734" i="2"/>
  <c r="H733" i="2"/>
  <c r="G733" i="2"/>
  <c r="H732" i="2"/>
  <c r="H731" i="2"/>
  <c r="G731" i="2"/>
  <c r="H730" i="2"/>
  <c r="G730" i="2"/>
  <c r="H729" i="2"/>
  <c r="G729" i="2"/>
  <c r="H728" i="2"/>
  <c r="G728" i="2"/>
  <c r="H727" i="2"/>
  <c r="G727" i="2"/>
  <c r="H726" i="2"/>
  <c r="G726" i="2"/>
  <c r="H725" i="2"/>
  <c r="G725" i="2"/>
  <c r="H724" i="2"/>
  <c r="G724" i="2"/>
  <c r="H723" i="2"/>
  <c r="G723" i="2"/>
  <c r="H722" i="2"/>
  <c r="G722" i="2"/>
  <c r="H721" i="2"/>
  <c r="G721" i="2"/>
  <c r="H720" i="2"/>
  <c r="H719" i="2"/>
  <c r="G719" i="2"/>
  <c r="H718" i="2"/>
  <c r="G718" i="2"/>
  <c r="H717" i="2"/>
  <c r="G717" i="2"/>
  <c r="H716" i="2"/>
  <c r="H715" i="2"/>
  <c r="H714" i="2"/>
  <c r="G714" i="2"/>
  <c r="H713" i="2"/>
  <c r="G713" i="2"/>
  <c r="H712" i="2"/>
  <c r="H711" i="2"/>
  <c r="G711" i="2"/>
  <c r="H710" i="2"/>
  <c r="G710" i="2"/>
  <c r="H709" i="2"/>
  <c r="G709" i="2"/>
  <c r="H708" i="2"/>
  <c r="G708" i="2"/>
  <c r="H707" i="2"/>
  <c r="G707" i="2"/>
  <c r="H706" i="2"/>
  <c r="G706" i="2"/>
  <c r="H705" i="2"/>
  <c r="G705" i="2"/>
  <c r="H704" i="2"/>
  <c r="G704" i="2"/>
  <c r="H703" i="2"/>
  <c r="G703" i="2"/>
  <c r="H702" i="2"/>
  <c r="G702" i="2"/>
  <c r="H701" i="2"/>
  <c r="G701" i="2"/>
  <c r="H700" i="2"/>
  <c r="G700" i="2"/>
  <c r="H699" i="2"/>
  <c r="G699" i="2"/>
  <c r="H698" i="2"/>
  <c r="G698" i="2"/>
  <c r="H697" i="2"/>
  <c r="G697" i="2"/>
  <c r="H696" i="2"/>
  <c r="G696" i="2"/>
  <c r="H695" i="2"/>
  <c r="G695" i="2"/>
  <c r="H694" i="2"/>
  <c r="G694" i="2"/>
  <c r="H693" i="2"/>
  <c r="G693" i="2"/>
  <c r="H692" i="2"/>
  <c r="H691" i="2"/>
  <c r="G691" i="2"/>
  <c r="H690" i="2"/>
  <c r="G690" i="2"/>
  <c r="H689" i="2"/>
  <c r="G689" i="2"/>
  <c r="H688" i="2"/>
  <c r="G688" i="2"/>
  <c r="H687" i="2"/>
  <c r="G687" i="2"/>
  <c r="H686" i="2"/>
  <c r="G686" i="2"/>
  <c r="H685" i="2"/>
  <c r="H684" i="2"/>
  <c r="H683" i="2"/>
  <c r="G683" i="2"/>
  <c r="H682" i="2"/>
  <c r="G682" i="2"/>
  <c r="H681" i="2"/>
  <c r="H680" i="2"/>
  <c r="G680" i="2"/>
  <c r="H679" i="2"/>
  <c r="G679" i="2"/>
  <c r="H678" i="2"/>
  <c r="G678" i="2"/>
  <c r="H677" i="2"/>
  <c r="G677" i="2"/>
  <c r="H676" i="2"/>
  <c r="G676" i="2"/>
  <c r="H675" i="2"/>
  <c r="H674" i="2"/>
  <c r="G674" i="2"/>
  <c r="H673" i="2"/>
  <c r="G673" i="2"/>
  <c r="H672" i="2"/>
  <c r="G672" i="2"/>
  <c r="H671" i="2"/>
  <c r="G671" i="2"/>
  <c r="H670" i="2"/>
  <c r="G670" i="2"/>
  <c r="H669" i="2"/>
  <c r="G669" i="2"/>
  <c r="H668" i="2"/>
  <c r="G668" i="2"/>
  <c r="H667" i="2"/>
  <c r="G667" i="2"/>
  <c r="H666" i="2"/>
  <c r="G666" i="2"/>
  <c r="H665" i="2"/>
  <c r="G665" i="2"/>
  <c r="H664" i="2"/>
  <c r="G664" i="2"/>
  <c r="H663" i="2"/>
  <c r="G663" i="2"/>
  <c r="H662" i="2"/>
  <c r="G662" i="2"/>
  <c r="H661" i="2"/>
  <c r="G661" i="2"/>
  <c r="H660" i="2"/>
  <c r="H659" i="2"/>
  <c r="G659" i="2"/>
  <c r="H658" i="2"/>
  <c r="G658" i="2"/>
  <c r="H657" i="2"/>
  <c r="G657" i="2"/>
  <c r="H656" i="2"/>
  <c r="H655" i="2"/>
  <c r="H654" i="2"/>
  <c r="G654" i="2"/>
  <c r="H653" i="2"/>
  <c r="H652" i="2"/>
  <c r="G652" i="2"/>
  <c r="H651" i="2"/>
  <c r="G651" i="2"/>
  <c r="H650" i="2"/>
  <c r="G650" i="2"/>
  <c r="H649" i="2"/>
  <c r="G649" i="2"/>
  <c r="H648" i="2"/>
  <c r="G648" i="2"/>
  <c r="H647" i="2"/>
  <c r="G647" i="2"/>
  <c r="H646" i="2"/>
  <c r="G646" i="2"/>
  <c r="H645" i="2"/>
  <c r="G645" i="2"/>
  <c r="H644" i="2"/>
  <c r="H643" i="2"/>
  <c r="G643" i="2"/>
  <c r="H642" i="2"/>
  <c r="G642" i="2"/>
  <c r="H641" i="2"/>
  <c r="G641" i="2"/>
  <c r="H640" i="2"/>
  <c r="G640" i="2"/>
  <c r="H639" i="2"/>
  <c r="H638" i="2"/>
  <c r="G638" i="2"/>
  <c r="H637" i="2"/>
  <c r="G637" i="2"/>
  <c r="H636" i="2"/>
  <c r="G636" i="2"/>
  <c r="H635" i="2"/>
  <c r="G635" i="2"/>
  <c r="H634" i="2"/>
  <c r="G634" i="2"/>
  <c r="H633" i="2"/>
  <c r="G633" i="2"/>
  <c r="H632" i="2"/>
  <c r="H631" i="2"/>
  <c r="G631" i="2"/>
  <c r="H630" i="2"/>
  <c r="G630" i="2"/>
  <c r="H629" i="2"/>
  <c r="G629" i="2"/>
  <c r="H628" i="2"/>
  <c r="G628" i="2"/>
  <c r="H627" i="2"/>
  <c r="H626" i="2"/>
  <c r="G626" i="2"/>
  <c r="H625" i="2"/>
  <c r="G625" i="2"/>
  <c r="H624" i="2"/>
  <c r="G624" i="2"/>
  <c r="H623" i="2"/>
  <c r="G623" i="2"/>
  <c r="H622" i="2"/>
  <c r="G622" i="2"/>
  <c r="H621" i="2"/>
  <c r="H620" i="2"/>
  <c r="H619" i="2"/>
  <c r="G619" i="2"/>
  <c r="H618" i="2"/>
  <c r="G618" i="2"/>
  <c r="H617" i="2"/>
  <c r="G617" i="2"/>
  <c r="H616" i="2"/>
  <c r="G616" i="2"/>
  <c r="H615" i="2"/>
  <c r="G615" i="2"/>
  <c r="H614" i="2"/>
  <c r="G614" i="2"/>
  <c r="H613" i="2"/>
  <c r="G613" i="2"/>
  <c r="H612" i="2"/>
  <c r="H611" i="2"/>
  <c r="G611" i="2"/>
  <c r="H610" i="2"/>
  <c r="G610" i="2"/>
  <c r="H609" i="2"/>
  <c r="G609" i="2"/>
  <c r="H608" i="2"/>
  <c r="G608" i="2"/>
  <c r="H607" i="2"/>
  <c r="G607" i="2"/>
  <c r="H606" i="2"/>
  <c r="G606" i="2"/>
  <c r="H605" i="2"/>
  <c r="H604" i="2"/>
  <c r="G604" i="2"/>
  <c r="H603" i="2"/>
  <c r="H602" i="2"/>
  <c r="G602" i="2"/>
  <c r="H601" i="2"/>
  <c r="H600" i="2"/>
  <c r="G600" i="2"/>
  <c r="H599" i="2"/>
  <c r="G599" i="2"/>
  <c r="H598" i="2"/>
  <c r="H597" i="2"/>
  <c r="H596" i="2"/>
  <c r="G596" i="2"/>
  <c r="H595" i="2"/>
  <c r="G595" i="2"/>
  <c r="H594" i="2"/>
  <c r="H593" i="2"/>
  <c r="G593" i="2"/>
  <c r="H592" i="2"/>
  <c r="G592" i="2"/>
  <c r="H591" i="2"/>
  <c r="G591" i="2"/>
  <c r="H590" i="2"/>
  <c r="G590" i="2"/>
  <c r="H589" i="2"/>
  <c r="G589" i="2"/>
  <c r="H588" i="2"/>
  <c r="G588" i="2"/>
  <c r="H587" i="2"/>
  <c r="G587" i="2"/>
  <c r="H586" i="2"/>
  <c r="G586" i="2"/>
  <c r="H585" i="2"/>
  <c r="H584" i="2"/>
  <c r="G584" i="2"/>
  <c r="H583" i="2"/>
  <c r="H582" i="2"/>
  <c r="G582" i="2"/>
  <c r="H581" i="2"/>
  <c r="G581" i="2"/>
  <c r="H580" i="2"/>
  <c r="G580" i="2"/>
  <c r="H579" i="2"/>
  <c r="G579" i="2"/>
  <c r="H578" i="2"/>
  <c r="G578" i="2"/>
  <c r="H577" i="2"/>
  <c r="G577" i="2"/>
  <c r="H576" i="2"/>
  <c r="G576" i="2"/>
  <c r="H575" i="2"/>
  <c r="G575" i="2"/>
  <c r="H574" i="2"/>
  <c r="G574" i="2"/>
  <c r="H573" i="2"/>
  <c r="G573" i="2"/>
  <c r="H572" i="2"/>
  <c r="G572" i="2"/>
  <c r="H571" i="2"/>
  <c r="G571" i="2"/>
  <c r="H570" i="2"/>
  <c r="G570" i="2"/>
  <c r="H569" i="2"/>
  <c r="G569" i="2"/>
  <c r="H568" i="2"/>
  <c r="G568" i="2"/>
  <c r="H567" i="2"/>
  <c r="G567" i="2"/>
  <c r="H566" i="2"/>
  <c r="G566" i="2"/>
  <c r="H565" i="2"/>
  <c r="G565" i="2"/>
  <c r="H564" i="2"/>
  <c r="G564" i="2"/>
  <c r="H563" i="2"/>
  <c r="G563" i="2"/>
  <c r="H562" i="2"/>
  <c r="G562" i="2"/>
  <c r="H561" i="2"/>
  <c r="G561" i="2"/>
  <c r="H560" i="2"/>
  <c r="G560" i="2"/>
  <c r="H559" i="2"/>
  <c r="G559" i="2"/>
  <c r="H558" i="2"/>
  <c r="G558" i="2"/>
  <c r="H557" i="2"/>
  <c r="G557" i="2"/>
  <c r="H556" i="2"/>
  <c r="H555" i="2"/>
  <c r="G555" i="2"/>
  <c r="H554" i="2"/>
  <c r="G554" i="2"/>
  <c r="H553" i="2"/>
  <c r="G553" i="2"/>
  <c r="H552" i="2"/>
  <c r="G552" i="2"/>
  <c r="H551" i="2"/>
  <c r="G551" i="2"/>
  <c r="H550" i="2"/>
  <c r="G550" i="2"/>
  <c r="H549" i="2"/>
  <c r="H548" i="2"/>
  <c r="H547" i="2"/>
  <c r="G547" i="2"/>
  <c r="H546" i="2"/>
  <c r="G546" i="2"/>
  <c r="H545" i="2"/>
  <c r="G545" i="2"/>
  <c r="H544" i="2"/>
  <c r="G544" i="2"/>
  <c r="H543" i="2"/>
  <c r="G543" i="2"/>
  <c r="H542" i="2"/>
  <c r="G542" i="2"/>
  <c r="H541" i="2"/>
  <c r="H540" i="2"/>
  <c r="G540" i="2"/>
  <c r="H539" i="2"/>
  <c r="G539" i="2"/>
  <c r="H538" i="2"/>
  <c r="G538" i="2"/>
  <c r="H537" i="2"/>
  <c r="G537" i="2"/>
  <c r="H536" i="2"/>
  <c r="G536" i="2"/>
  <c r="H535" i="2"/>
  <c r="G535" i="2"/>
  <c r="H534" i="2"/>
  <c r="G534" i="2"/>
  <c r="H533" i="2"/>
  <c r="G533" i="2"/>
  <c r="H532" i="2"/>
  <c r="G532" i="2"/>
  <c r="H531" i="2"/>
  <c r="G531" i="2"/>
  <c r="H530" i="2"/>
  <c r="H529" i="2"/>
  <c r="G529" i="2"/>
  <c r="H528" i="2"/>
  <c r="G528" i="2"/>
  <c r="H527" i="2"/>
  <c r="G527" i="2"/>
  <c r="H526" i="2"/>
  <c r="H525" i="2"/>
  <c r="G525" i="2"/>
  <c r="H524" i="2"/>
  <c r="G524" i="2"/>
  <c r="H523" i="2"/>
  <c r="H522" i="2"/>
  <c r="G522" i="2"/>
  <c r="H521" i="2"/>
  <c r="G521" i="2"/>
  <c r="H520" i="2"/>
  <c r="G520" i="2"/>
  <c r="H519" i="2"/>
  <c r="G519" i="2"/>
  <c r="H518" i="2"/>
  <c r="G518" i="2"/>
  <c r="H517" i="2"/>
  <c r="G517" i="2"/>
  <c r="H516" i="2"/>
  <c r="G516" i="2"/>
  <c r="H515" i="2"/>
  <c r="G515" i="2"/>
  <c r="H514" i="2"/>
  <c r="G514" i="2"/>
  <c r="H513" i="2"/>
  <c r="G513" i="2"/>
  <c r="H512" i="2"/>
  <c r="G512" i="2"/>
  <c r="H511" i="2"/>
  <c r="G511" i="2"/>
  <c r="H510" i="2"/>
  <c r="G510" i="2"/>
  <c r="H509" i="2"/>
  <c r="G509" i="2"/>
  <c r="H508" i="2"/>
  <c r="G508" i="2"/>
  <c r="H507" i="2"/>
  <c r="G507" i="2"/>
  <c r="H506" i="2"/>
  <c r="G506" i="2"/>
  <c r="H505" i="2"/>
  <c r="H504" i="2"/>
  <c r="G504" i="2"/>
  <c r="H503" i="2"/>
  <c r="G503" i="2"/>
  <c r="H502" i="2"/>
  <c r="G502" i="2"/>
  <c r="H501" i="2"/>
  <c r="G501" i="2"/>
  <c r="H500" i="2"/>
  <c r="G500" i="2"/>
  <c r="H499" i="2"/>
  <c r="G499" i="2"/>
  <c r="H498" i="2"/>
  <c r="G498" i="2"/>
  <c r="H497" i="2"/>
  <c r="G497" i="2"/>
  <c r="H496" i="2"/>
  <c r="G496" i="2"/>
  <c r="H495" i="2"/>
  <c r="G495" i="2"/>
  <c r="H494" i="2"/>
  <c r="G494" i="2"/>
  <c r="H493" i="2"/>
  <c r="G493" i="2"/>
  <c r="H492" i="2"/>
  <c r="H491" i="2"/>
  <c r="G491" i="2"/>
  <c r="H490" i="2"/>
  <c r="G490" i="2"/>
  <c r="H489" i="2"/>
  <c r="G489" i="2"/>
  <c r="H488" i="2"/>
  <c r="G488" i="2"/>
  <c r="H487" i="2"/>
  <c r="G487" i="2"/>
  <c r="H486" i="2"/>
  <c r="G486" i="2"/>
  <c r="H485" i="2"/>
  <c r="G485" i="2"/>
  <c r="H484" i="2"/>
  <c r="G484" i="2"/>
  <c r="H483" i="2"/>
  <c r="G483" i="2"/>
  <c r="H482" i="2"/>
  <c r="H481" i="2"/>
  <c r="H480" i="2"/>
  <c r="G480" i="2"/>
  <c r="H479" i="2"/>
  <c r="G479" i="2"/>
  <c r="H478" i="2"/>
  <c r="G478" i="2"/>
  <c r="H477" i="2"/>
  <c r="H476" i="2"/>
  <c r="G476" i="2"/>
  <c r="H475" i="2"/>
  <c r="G475" i="2"/>
  <c r="H474" i="2"/>
  <c r="G474" i="2"/>
  <c r="H473" i="2"/>
  <c r="H472" i="2"/>
  <c r="H471" i="2"/>
  <c r="G471" i="2"/>
  <c r="H470" i="2"/>
  <c r="G470" i="2"/>
  <c r="H469" i="2"/>
  <c r="G469" i="2"/>
  <c r="H468" i="2"/>
  <c r="G468" i="2"/>
  <c r="H467" i="2"/>
  <c r="G467" i="2"/>
  <c r="H466" i="2"/>
  <c r="G466" i="2"/>
  <c r="H465" i="2"/>
  <c r="G465" i="2"/>
  <c r="H464" i="2"/>
  <c r="G464" i="2"/>
  <c r="H463" i="2"/>
  <c r="H462" i="2"/>
  <c r="G462" i="2"/>
  <c r="H461" i="2"/>
  <c r="G461" i="2"/>
  <c r="H460" i="2"/>
  <c r="G460" i="2"/>
  <c r="H459" i="2"/>
  <c r="G459" i="2"/>
  <c r="H458" i="2"/>
  <c r="G458" i="2"/>
  <c r="H457" i="2"/>
  <c r="G457" i="2"/>
  <c r="H456" i="2"/>
  <c r="G456" i="2"/>
  <c r="H455" i="2"/>
  <c r="G455" i="2"/>
  <c r="H454" i="2"/>
  <c r="G454" i="2"/>
  <c r="H453" i="2"/>
  <c r="G453" i="2"/>
  <c r="H452" i="2"/>
  <c r="H451" i="2"/>
  <c r="H450" i="2"/>
  <c r="G450" i="2"/>
  <c r="H449" i="2"/>
  <c r="G449" i="2"/>
  <c r="H448" i="2"/>
  <c r="H447" i="2"/>
  <c r="G447" i="2"/>
  <c r="H446" i="2"/>
  <c r="G446" i="2"/>
  <c r="H445" i="2"/>
  <c r="G445" i="2"/>
  <c r="H444" i="2"/>
  <c r="G444" i="2"/>
  <c r="H443" i="2"/>
  <c r="G443" i="2"/>
  <c r="H442" i="2"/>
  <c r="G442" i="2"/>
  <c r="H441" i="2"/>
  <c r="G441" i="2"/>
  <c r="H440" i="2"/>
  <c r="G440" i="2"/>
  <c r="H439" i="2"/>
  <c r="G439" i="2"/>
  <c r="H438" i="2"/>
  <c r="H437" i="2"/>
  <c r="G437" i="2"/>
  <c r="H436" i="2"/>
  <c r="G436" i="2"/>
  <c r="H435" i="2"/>
  <c r="G435" i="2"/>
  <c r="H434" i="2"/>
  <c r="G434" i="2"/>
  <c r="H433" i="2"/>
  <c r="G433" i="2"/>
  <c r="H432" i="2"/>
  <c r="H431" i="2"/>
  <c r="G431" i="2"/>
  <c r="H430" i="2"/>
  <c r="G430" i="2"/>
  <c r="H429" i="2"/>
  <c r="G429" i="2"/>
  <c r="H428" i="2"/>
  <c r="G428" i="2"/>
  <c r="H427" i="2"/>
  <c r="H426" i="2"/>
  <c r="G426" i="2"/>
  <c r="H425" i="2"/>
  <c r="G425" i="2"/>
  <c r="H424" i="2"/>
  <c r="G424" i="2"/>
  <c r="H423" i="2"/>
  <c r="G423" i="2"/>
  <c r="H422" i="2"/>
  <c r="H421" i="2"/>
  <c r="G421" i="2"/>
  <c r="H420" i="2"/>
  <c r="G420" i="2"/>
  <c r="H419" i="2"/>
  <c r="G419" i="2"/>
  <c r="H418" i="2"/>
  <c r="G418" i="2"/>
  <c r="H417" i="2"/>
  <c r="G417" i="2"/>
  <c r="H416" i="2"/>
  <c r="G416" i="2"/>
  <c r="H415" i="2"/>
  <c r="G415" i="2"/>
  <c r="H414" i="2"/>
  <c r="G414" i="2"/>
  <c r="H413" i="2"/>
  <c r="H412" i="2"/>
  <c r="H411" i="2"/>
  <c r="G411" i="2"/>
  <c r="H410" i="2"/>
  <c r="H409" i="2"/>
  <c r="G409" i="2"/>
  <c r="H408" i="2"/>
  <c r="H407" i="2"/>
  <c r="G407" i="2"/>
  <c r="H406" i="2"/>
  <c r="G406" i="2"/>
  <c r="H405" i="2"/>
  <c r="G405" i="2"/>
  <c r="H404" i="2"/>
  <c r="G404" i="2"/>
  <c r="H403" i="2"/>
  <c r="G403" i="2"/>
  <c r="H402" i="2"/>
  <c r="H401" i="2"/>
  <c r="G401" i="2"/>
  <c r="H400" i="2"/>
  <c r="H399" i="2"/>
  <c r="H398" i="2"/>
  <c r="G398" i="2"/>
  <c r="H397" i="2"/>
  <c r="G397" i="2"/>
  <c r="H396" i="2"/>
  <c r="G396" i="2"/>
  <c r="H395" i="2"/>
  <c r="G395" i="2"/>
  <c r="H394" i="2"/>
  <c r="G394" i="2"/>
  <c r="H393" i="2"/>
  <c r="G393" i="2"/>
  <c r="H392" i="2"/>
  <c r="H391" i="2"/>
  <c r="G391" i="2"/>
  <c r="H390" i="2"/>
  <c r="G390" i="2"/>
  <c r="H389" i="2"/>
  <c r="G389" i="2"/>
  <c r="H388" i="2"/>
  <c r="H387" i="2"/>
  <c r="G387" i="2"/>
  <c r="H386" i="2"/>
  <c r="G386" i="2"/>
  <c r="H385" i="2"/>
  <c r="G385" i="2"/>
  <c r="H384" i="2"/>
  <c r="G384" i="2"/>
  <c r="H383" i="2"/>
  <c r="H382" i="2"/>
  <c r="H381" i="2"/>
  <c r="G381" i="2"/>
  <c r="H380" i="2"/>
  <c r="G380" i="2"/>
  <c r="H379" i="2"/>
  <c r="G379" i="2"/>
  <c r="H378" i="2"/>
  <c r="G378" i="2"/>
  <c r="H377" i="2"/>
  <c r="G377" i="2"/>
  <c r="H376" i="2"/>
  <c r="H375" i="2"/>
  <c r="G375" i="2"/>
  <c r="H374" i="2"/>
  <c r="G374" i="2"/>
  <c r="H373" i="2"/>
  <c r="G373" i="2"/>
  <c r="H372" i="2"/>
  <c r="G372" i="2"/>
  <c r="H371" i="2"/>
  <c r="G371" i="2"/>
  <c r="H370" i="2"/>
  <c r="G370" i="2"/>
  <c r="H369" i="2"/>
  <c r="G369" i="2"/>
  <c r="H368" i="2"/>
  <c r="G368" i="2"/>
  <c r="H367" i="2"/>
  <c r="G367" i="2"/>
  <c r="H366" i="2"/>
  <c r="G366" i="2"/>
  <c r="H365" i="2"/>
  <c r="G365" i="2"/>
  <c r="H364" i="2"/>
  <c r="H363" i="2"/>
  <c r="G363" i="2"/>
  <c r="H362" i="2"/>
  <c r="G362" i="2"/>
  <c r="H361" i="2"/>
  <c r="G361" i="2"/>
  <c r="H360" i="2"/>
  <c r="G360" i="2"/>
  <c r="H359" i="2"/>
  <c r="G359" i="2"/>
  <c r="H358" i="2"/>
  <c r="G358" i="2"/>
  <c r="H357" i="2"/>
  <c r="G357" i="2"/>
  <c r="H356" i="2"/>
  <c r="G356" i="2"/>
  <c r="H355" i="2"/>
  <c r="G355" i="2"/>
  <c r="H354" i="2"/>
  <c r="H353" i="2"/>
  <c r="G353" i="2"/>
  <c r="H352" i="2"/>
  <c r="G352" i="2"/>
  <c r="H351" i="2"/>
  <c r="G351" i="2"/>
  <c r="H350" i="2"/>
  <c r="G350" i="2"/>
  <c r="H349" i="2"/>
  <c r="G349" i="2"/>
  <c r="H348" i="2"/>
  <c r="G348" i="2"/>
  <c r="H347" i="2"/>
  <c r="G347" i="2"/>
  <c r="H346" i="2"/>
  <c r="H345" i="2"/>
  <c r="H344" i="2"/>
  <c r="G344" i="2"/>
  <c r="H343" i="2"/>
  <c r="G343" i="2"/>
  <c r="H342" i="2"/>
  <c r="G342" i="2"/>
  <c r="H341" i="2"/>
  <c r="G341" i="2"/>
  <c r="H340" i="2"/>
  <c r="G340" i="2"/>
  <c r="H339" i="2"/>
  <c r="G339" i="2"/>
  <c r="H338" i="2"/>
  <c r="G338" i="2"/>
  <c r="H337" i="2"/>
  <c r="G337" i="2"/>
  <c r="H336" i="2"/>
  <c r="G336" i="2"/>
  <c r="H335" i="2"/>
  <c r="H334" i="2"/>
  <c r="G334" i="2"/>
  <c r="H333" i="2"/>
  <c r="G333" i="2"/>
  <c r="H332" i="2"/>
  <c r="G332" i="2"/>
  <c r="H331" i="2"/>
  <c r="G331" i="2"/>
  <c r="H330" i="2"/>
  <c r="G330" i="2"/>
  <c r="H329" i="2"/>
  <c r="G329" i="2"/>
  <c r="H328" i="2"/>
  <c r="G328" i="2"/>
  <c r="H327" i="2"/>
  <c r="G327" i="2"/>
  <c r="H326" i="2"/>
  <c r="G326" i="2"/>
  <c r="H325" i="2"/>
  <c r="G325" i="2"/>
  <c r="H324" i="2"/>
  <c r="G324" i="2"/>
  <c r="H323" i="2"/>
  <c r="G323" i="2"/>
  <c r="H322" i="2"/>
  <c r="G322" i="2"/>
  <c r="H321" i="2"/>
  <c r="G321" i="2"/>
  <c r="H320" i="2"/>
  <c r="G320" i="2"/>
  <c r="H319" i="2"/>
  <c r="H318" i="2"/>
  <c r="G318" i="2"/>
  <c r="H317" i="2"/>
  <c r="G317" i="2"/>
  <c r="H316" i="2"/>
  <c r="G316" i="2"/>
  <c r="H315" i="2"/>
  <c r="G315" i="2"/>
  <c r="H314" i="2"/>
  <c r="G314" i="2"/>
  <c r="H313" i="2"/>
  <c r="G313" i="2"/>
  <c r="H312" i="2"/>
  <c r="G312" i="2"/>
  <c r="H311" i="2"/>
  <c r="G311" i="2"/>
  <c r="H310" i="2"/>
  <c r="G310" i="2"/>
  <c r="H309" i="2"/>
  <c r="G309" i="2"/>
  <c r="H308" i="2"/>
  <c r="G308" i="2"/>
  <c r="H307" i="2"/>
  <c r="G307" i="2"/>
  <c r="H306" i="2"/>
  <c r="G306" i="2"/>
  <c r="H305" i="2"/>
  <c r="G305" i="2"/>
  <c r="H304" i="2"/>
  <c r="G304" i="2"/>
  <c r="H303" i="2"/>
  <c r="G303" i="2"/>
  <c r="H302" i="2"/>
  <c r="G302" i="2"/>
  <c r="H301" i="2"/>
  <c r="G301" i="2"/>
  <c r="H300" i="2"/>
  <c r="G300" i="2"/>
  <c r="H299" i="2"/>
  <c r="G299" i="2"/>
  <c r="H298" i="2"/>
  <c r="H297" i="2"/>
  <c r="H296" i="2"/>
  <c r="H295" i="2"/>
  <c r="G295" i="2"/>
  <c r="H294" i="2"/>
  <c r="G294" i="2"/>
  <c r="H293" i="2"/>
  <c r="G293" i="2"/>
  <c r="H292" i="2"/>
  <c r="G292" i="2"/>
  <c r="H291" i="2"/>
  <c r="G291" i="2"/>
  <c r="H290" i="2"/>
  <c r="G290" i="2"/>
  <c r="H289" i="2"/>
  <c r="G289" i="2"/>
  <c r="H288" i="2"/>
  <c r="G288" i="2"/>
  <c r="H287" i="2"/>
  <c r="G287" i="2"/>
  <c r="H286" i="2"/>
  <c r="G286" i="2"/>
  <c r="H285" i="2"/>
  <c r="G285" i="2"/>
  <c r="H284" i="2"/>
  <c r="G284" i="2"/>
  <c r="H283" i="2"/>
  <c r="G283" i="2"/>
  <c r="H282" i="2"/>
  <c r="H281" i="2"/>
  <c r="G281" i="2"/>
  <c r="H280" i="2"/>
  <c r="G280" i="2"/>
  <c r="H279" i="2"/>
  <c r="G279" i="2"/>
  <c r="H278" i="2"/>
  <c r="G278" i="2"/>
  <c r="H277" i="2"/>
  <c r="G277" i="2"/>
  <c r="H276" i="2"/>
  <c r="G276" i="2"/>
  <c r="H275" i="2"/>
  <c r="G275" i="2"/>
  <c r="H274" i="2"/>
  <c r="G274" i="2"/>
  <c r="H273" i="2"/>
  <c r="G273" i="2"/>
  <c r="H272" i="2"/>
  <c r="G272" i="2"/>
  <c r="H271" i="2"/>
  <c r="G271" i="2"/>
  <c r="H270" i="2"/>
  <c r="G270" i="2"/>
  <c r="H269" i="2"/>
  <c r="G269" i="2"/>
  <c r="H268" i="2"/>
  <c r="H267" i="2"/>
  <c r="G267" i="2"/>
  <c r="H266" i="2"/>
  <c r="G266" i="2"/>
  <c r="H265" i="2"/>
  <c r="H264" i="2"/>
  <c r="G264" i="2"/>
  <c r="H263" i="2"/>
  <c r="G263" i="2"/>
  <c r="H262" i="2"/>
  <c r="G262" i="2"/>
  <c r="H261" i="2"/>
  <c r="G261" i="2"/>
  <c r="H260" i="2"/>
  <c r="H259" i="2"/>
  <c r="G259" i="2"/>
  <c r="H258" i="2"/>
  <c r="G258" i="2"/>
  <c r="H257" i="2"/>
  <c r="G257" i="2"/>
  <c r="H256" i="2"/>
  <c r="G256" i="2"/>
  <c r="H255" i="2"/>
  <c r="H254" i="2"/>
  <c r="G254" i="2"/>
  <c r="H253" i="2"/>
  <c r="G253" i="2"/>
  <c r="H252" i="2"/>
  <c r="G252" i="2"/>
  <c r="H251" i="2"/>
  <c r="H250" i="2"/>
  <c r="H249" i="2"/>
  <c r="G249" i="2"/>
  <c r="H248" i="2"/>
  <c r="H247" i="2"/>
  <c r="G247" i="2"/>
  <c r="H246" i="2"/>
  <c r="G246" i="2"/>
  <c r="H245" i="2"/>
  <c r="G245" i="2"/>
  <c r="H244" i="2"/>
  <c r="H243" i="2"/>
  <c r="G243" i="2"/>
  <c r="H242" i="2"/>
  <c r="G242" i="2"/>
  <c r="H241" i="2"/>
  <c r="H240" i="2"/>
  <c r="G240" i="2"/>
  <c r="H239" i="2"/>
  <c r="G239" i="2"/>
  <c r="H238" i="2"/>
  <c r="H237" i="2"/>
  <c r="H236" i="2"/>
  <c r="G236" i="2"/>
  <c r="H235" i="2"/>
  <c r="H234" i="2"/>
  <c r="G234" i="2"/>
  <c r="H233" i="2"/>
  <c r="H232" i="2"/>
  <c r="G232" i="2"/>
  <c r="H231" i="2"/>
  <c r="G231" i="2"/>
  <c r="H230" i="2"/>
  <c r="G230" i="2"/>
  <c r="H229" i="2"/>
  <c r="H228" i="2"/>
  <c r="G228" i="2"/>
  <c r="H227" i="2"/>
  <c r="G227" i="2"/>
  <c r="H226" i="2"/>
  <c r="H225" i="2"/>
  <c r="H224" i="2"/>
  <c r="G224" i="2"/>
  <c r="H223" i="2"/>
  <c r="G223" i="2"/>
  <c r="H222" i="2"/>
  <c r="G222" i="2"/>
  <c r="H221" i="2"/>
  <c r="G221" i="2"/>
  <c r="H220" i="2"/>
  <c r="G220" i="2"/>
  <c r="H219" i="2"/>
  <c r="G219" i="2"/>
  <c r="H218" i="2"/>
  <c r="G218" i="2"/>
  <c r="H217" i="2"/>
  <c r="G217" i="2"/>
  <c r="H216" i="2"/>
  <c r="G216" i="2"/>
  <c r="H215" i="2"/>
  <c r="G215" i="2"/>
  <c r="H214" i="2"/>
  <c r="G214" i="2"/>
  <c r="H213" i="2"/>
  <c r="G213" i="2"/>
  <c r="H212" i="2"/>
  <c r="G212" i="2"/>
  <c r="H211" i="2"/>
  <c r="G211" i="2"/>
  <c r="H210" i="2"/>
  <c r="G210" i="2"/>
  <c r="H209" i="2"/>
  <c r="G209" i="2"/>
  <c r="H208" i="2"/>
  <c r="G208" i="2"/>
  <c r="H207" i="2"/>
  <c r="G207" i="2"/>
  <c r="H206" i="2"/>
  <c r="G206" i="2"/>
  <c r="H205" i="2"/>
  <c r="G205" i="2"/>
  <c r="H204" i="2"/>
  <c r="G204" i="2"/>
  <c r="H203" i="2"/>
  <c r="G203" i="2"/>
  <c r="H202" i="2"/>
  <c r="G202" i="2"/>
  <c r="H201" i="2"/>
  <c r="G201" i="2"/>
  <c r="H200" i="2"/>
  <c r="G200" i="2"/>
  <c r="H199" i="2"/>
  <c r="H198" i="2"/>
  <c r="G198" i="2"/>
  <c r="H197" i="2"/>
  <c r="G197" i="2"/>
  <c r="H196" i="2"/>
  <c r="G196" i="2"/>
  <c r="H195" i="2"/>
  <c r="G195" i="2"/>
  <c r="H194" i="2"/>
  <c r="H193" i="2"/>
  <c r="G193" i="2"/>
  <c r="H192" i="2"/>
  <c r="H191" i="2"/>
  <c r="G191" i="2"/>
  <c r="H190" i="2"/>
  <c r="G190" i="2"/>
  <c r="H189" i="2"/>
  <c r="G189" i="2"/>
  <c r="H188" i="2"/>
  <c r="H187" i="2"/>
  <c r="G187" i="2"/>
  <c r="H186" i="2"/>
  <c r="G186" i="2"/>
  <c r="H185" i="2"/>
  <c r="G185" i="2"/>
  <c r="H184" i="2"/>
  <c r="G184" i="2"/>
  <c r="H183" i="2"/>
  <c r="G183" i="2"/>
  <c r="H182" i="2"/>
  <c r="G182" i="2"/>
  <c r="H181" i="2"/>
  <c r="G181" i="2"/>
  <c r="H180" i="2"/>
  <c r="G180" i="2"/>
  <c r="H179" i="2"/>
  <c r="G179" i="2"/>
  <c r="H178" i="2"/>
  <c r="G178" i="2"/>
  <c r="H177" i="2"/>
  <c r="H176" i="2"/>
  <c r="G176" i="2"/>
  <c r="H175" i="2"/>
  <c r="G175" i="2"/>
  <c r="H174" i="2"/>
  <c r="G174" i="2"/>
  <c r="H173" i="2"/>
  <c r="H172" i="2"/>
  <c r="G172" i="2"/>
  <c r="H171" i="2"/>
  <c r="G171" i="2"/>
  <c r="H170" i="2"/>
  <c r="H169" i="2"/>
  <c r="H168" i="2"/>
  <c r="G168" i="2"/>
  <c r="H167" i="2"/>
  <c r="G167" i="2"/>
  <c r="H166" i="2"/>
  <c r="G166" i="2"/>
  <c r="H165" i="2"/>
  <c r="G165" i="2"/>
  <c r="H164" i="2"/>
  <c r="G164" i="2"/>
  <c r="H163" i="2"/>
  <c r="G163" i="2"/>
  <c r="H162" i="2"/>
  <c r="G162" i="2"/>
  <c r="H161" i="2"/>
  <c r="G161" i="2"/>
  <c r="H160" i="2"/>
  <c r="H159" i="2"/>
  <c r="G159" i="2"/>
  <c r="H158" i="2"/>
  <c r="G158" i="2"/>
  <c r="H157" i="2"/>
  <c r="G157" i="2"/>
  <c r="H156" i="2"/>
  <c r="G156" i="2"/>
  <c r="H155" i="2"/>
  <c r="G155" i="2"/>
  <c r="H154" i="2"/>
  <c r="G154" i="2"/>
  <c r="H153" i="2"/>
  <c r="H152" i="2"/>
  <c r="G152" i="2"/>
  <c r="H151" i="2"/>
  <c r="G151" i="2"/>
  <c r="H150" i="2"/>
  <c r="H149" i="2"/>
  <c r="H148" i="2"/>
  <c r="G148" i="2"/>
  <c r="H147" i="2"/>
  <c r="G147" i="2"/>
  <c r="H146" i="2"/>
  <c r="H145" i="2"/>
  <c r="G145" i="2"/>
  <c r="H144" i="2"/>
  <c r="G144" i="2"/>
  <c r="H143" i="2"/>
  <c r="H142" i="2"/>
  <c r="G142" i="2"/>
  <c r="H141" i="2"/>
  <c r="G141" i="2"/>
  <c r="H140" i="2"/>
  <c r="H139" i="2"/>
  <c r="H138" i="2"/>
  <c r="G138" i="2"/>
  <c r="H137" i="2"/>
  <c r="G137" i="2"/>
  <c r="H136" i="2"/>
  <c r="G136" i="2"/>
  <c r="H135" i="2"/>
  <c r="H134" i="2"/>
  <c r="G134" i="2"/>
  <c r="H133" i="2"/>
  <c r="G133" i="2"/>
  <c r="H132" i="2"/>
  <c r="G132" i="2"/>
  <c r="H131" i="2"/>
  <c r="G131" i="2"/>
  <c r="H130" i="2"/>
  <c r="G130" i="2"/>
  <c r="H129" i="2"/>
  <c r="H128" i="2"/>
  <c r="G128" i="2"/>
  <c r="H127" i="2"/>
  <c r="G127" i="2"/>
  <c r="H126" i="2"/>
  <c r="H125" i="2"/>
  <c r="G125" i="2"/>
  <c r="H124" i="2"/>
  <c r="G124" i="2"/>
  <c r="H123" i="2"/>
  <c r="H122" i="2"/>
  <c r="H121" i="2"/>
  <c r="G121" i="2"/>
  <c r="H120" i="2"/>
  <c r="H119" i="2"/>
  <c r="G119" i="2"/>
  <c r="H118" i="2"/>
  <c r="G118" i="2"/>
  <c r="H117" i="2"/>
  <c r="G117" i="2"/>
  <c r="H116" i="2"/>
  <c r="H115" i="2"/>
  <c r="G115" i="2"/>
  <c r="H114" i="2"/>
  <c r="G114" i="2"/>
  <c r="H113" i="2"/>
  <c r="G113" i="2"/>
  <c r="H112" i="2"/>
  <c r="G112" i="2"/>
  <c r="H111" i="2"/>
  <c r="G111" i="2"/>
  <c r="H110" i="2"/>
  <c r="G110" i="2"/>
  <c r="H109" i="2"/>
  <c r="H108" i="2"/>
  <c r="G108" i="2"/>
  <c r="H107" i="2"/>
  <c r="G107" i="2"/>
  <c r="H106" i="2"/>
  <c r="H105" i="2"/>
  <c r="G105" i="2"/>
  <c r="H104" i="2"/>
  <c r="G104" i="2"/>
  <c r="H103" i="2"/>
  <c r="G103" i="2"/>
  <c r="H102" i="2"/>
  <c r="G102" i="2"/>
  <c r="H101" i="2"/>
  <c r="H100" i="2"/>
  <c r="G100" i="2"/>
  <c r="H99" i="2"/>
  <c r="G99" i="2"/>
  <c r="H98" i="2"/>
  <c r="G98" i="2"/>
  <c r="H97" i="2"/>
  <c r="G97" i="2"/>
  <c r="H96" i="2"/>
  <c r="H95" i="2"/>
  <c r="H94" i="2"/>
  <c r="G94" i="2"/>
  <c r="H93" i="2"/>
  <c r="G93" i="2"/>
  <c r="H92" i="2"/>
  <c r="G92" i="2"/>
  <c r="H91" i="2"/>
  <c r="G91" i="2"/>
  <c r="H90" i="2"/>
  <c r="G90" i="2"/>
  <c r="H89" i="2"/>
  <c r="G89" i="2"/>
  <c r="H88" i="2"/>
  <c r="G88" i="2"/>
  <c r="H87" i="2"/>
  <c r="G87" i="2"/>
  <c r="H86" i="2"/>
  <c r="G86" i="2"/>
  <c r="H85" i="2"/>
  <c r="G85" i="2"/>
  <c r="H84" i="2"/>
  <c r="G84" i="2"/>
  <c r="H83" i="2"/>
  <c r="G83" i="2"/>
  <c r="H82" i="2"/>
  <c r="G82" i="2"/>
  <c r="H81" i="2"/>
  <c r="H80" i="2"/>
  <c r="G80" i="2"/>
  <c r="H79" i="2"/>
  <c r="G79" i="2"/>
  <c r="H78" i="2"/>
  <c r="G78" i="2"/>
  <c r="H77" i="2"/>
  <c r="G77" i="2"/>
  <c r="H76" i="2"/>
  <c r="G76" i="2"/>
  <c r="H75" i="2"/>
  <c r="G75" i="2"/>
  <c r="H74" i="2"/>
  <c r="G74" i="2"/>
  <c r="H73" i="2"/>
  <c r="G73" i="2"/>
  <c r="H72" i="2"/>
  <c r="G72" i="2"/>
  <c r="H71" i="2"/>
  <c r="G71" i="2"/>
  <c r="H70" i="2"/>
  <c r="G70" i="2"/>
  <c r="H69" i="2"/>
  <c r="G69" i="2"/>
  <c r="H68" i="2"/>
  <c r="G68" i="2"/>
  <c r="H67" i="2"/>
  <c r="H66" i="2"/>
  <c r="G66" i="2"/>
  <c r="H65" i="2"/>
  <c r="G65" i="2"/>
  <c r="H64" i="2"/>
  <c r="G64" i="2"/>
  <c r="H63" i="2"/>
  <c r="G63" i="2"/>
  <c r="H62" i="2"/>
  <c r="G62" i="2"/>
  <c r="H61" i="2"/>
  <c r="G61" i="2"/>
  <c r="H60" i="2"/>
  <c r="G60" i="2"/>
  <c r="H59" i="2"/>
  <c r="G59" i="2"/>
  <c r="H58" i="2"/>
  <c r="G58" i="2"/>
  <c r="H57" i="2"/>
  <c r="G57" i="2"/>
  <c r="H56" i="2"/>
  <c r="G56" i="2"/>
  <c r="H55" i="2"/>
  <c r="G55" i="2"/>
  <c r="H54" i="2"/>
  <c r="G54" i="2"/>
  <c r="H53" i="2"/>
  <c r="G53" i="2"/>
  <c r="H52" i="2"/>
  <c r="G52" i="2"/>
  <c r="H51" i="2"/>
  <c r="H50" i="2"/>
  <c r="H49" i="2"/>
  <c r="H48" i="2"/>
  <c r="G48" i="2"/>
  <c r="H47" i="2"/>
  <c r="G47" i="2"/>
  <c r="H46" i="2"/>
  <c r="G46" i="2"/>
  <c r="H45" i="2"/>
  <c r="G45" i="2"/>
  <c r="H44" i="2"/>
  <c r="G44" i="2"/>
  <c r="H43" i="2"/>
  <c r="G43" i="2"/>
  <c r="H42" i="2"/>
  <c r="G42" i="2"/>
  <c r="H41" i="2"/>
  <c r="G41" i="2"/>
  <c r="H40" i="2"/>
  <c r="G40" i="2"/>
  <c r="H39" i="2"/>
  <c r="G39" i="2"/>
  <c r="H38" i="2"/>
  <c r="H37" i="2"/>
  <c r="H36" i="2"/>
  <c r="G36" i="2"/>
  <c r="H35" i="2"/>
  <c r="G35" i="2"/>
  <c r="H34" i="2"/>
  <c r="G34" i="2"/>
  <c r="H33" i="2"/>
  <c r="G33" i="2"/>
  <c r="H32" i="2"/>
  <c r="G32" i="2"/>
  <c r="H31" i="2"/>
  <c r="G31" i="2"/>
  <c r="H30" i="2"/>
  <c r="G30" i="2"/>
  <c r="H29" i="2"/>
  <c r="H28" i="2"/>
  <c r="G28" i="2"/>
  <c r="H27" i="2"/>
  <c r="G27" i="2"/>
  <c r="H26" i="2"/>
  <c r="G26" i="2"/>
  <c r="H25" i="2"/>
  <c r="G25" i="2"/>
  <c r="H24" i="2"/>
  <c r="G24" i="2"/>
  <c r="H23" i="2"/>
  <c r="G23" i="2"/>
  <c r="H22" i="2"/>
  <c r="G22" i="2"/>
  <c r="H21" i="2"/>
  <c r="G21" i="2"/>
  <c r="H20" i="2"/>
  <c r="G20" i="2"/>
  <c r="H19" i="2"/>
  <c r="G19" i="2"/>
  <c r="H18" i="2"/>
  <c r="G18" i="2"/>
  <c r="H17" i="2"/>
  <c r="G17" i="2"/>
  <c r="H16" i="2"/>
  <c r="G16" i="2"/>
  <c r="H15" i="2"/>
  <c r="H14" i="2"/>
  <c r="G14" i="2"/>
  <c r="H13" i="2"/>
  <c r="G13" i="2"/>
  <c r="H12" i="2"/>
  <c r="G12" i="2"/>
  <c r="H11" i="2"/>
  <c r="G11" i="2"/>
  <c r="H10" i="2"/>
  <c r="G10" i="2"/>
  <c r="H9" i="2"/>
  <c r="G9" i="2"/>
  <c r="H8" i="2"/>
  <c r="G8" i="2"/>
  <c r="H7" i="2"/>
  <c r="H3" i="2"/>
  <c r="B3" i="2"/>
  <c r="H2" i="2"/>
</calcChain>
</file>

<file path=xl/sharedStrings.xml><?xml version="1.0" encoding="utf-8"?>
<sst xmlns="http://schemas.openxmlformats.org/spreadsheetml/2006/main" count="3783" uniqueCount="2049">
  <si>
    <t>EMPRESA:</t>
  </si>
  <si>
    <t>(Preencher com o nome/ razão social da empresa)</t>
  </si>
  <si>
    <t>FATOR “K”</t>
  </si>
  <si>
    <t>O fator multiplicador “K” proposto deverá apresentar no máximo 2 (duas) casa decimais</t>
  </si>
  <si>
    <t>O fator multiplicador “K” proposto deverá ser igual ou menor a 1,00 (um)</t>
  </si>
  <si>
    <t>Serão desconsiderados fatores “K” superiores a 1,00 (um)</t>
  </si>
  <si>
    <t>OBRA:</t>
  </si>
  <si>
    <t>Construção da Promotoria de Justiça Regional de Camaçari</t>
  </si>
  <si>
    <t>Valor Global</t>
  </si>
  <si>
    <t>Fator K</t>
  </si>
  <si>
    <t>ITEM</t>
  </si>
  <si>
    <t>DESCRIÇÃO</t>
  </si>
  <si>
    <t>UNIDADE</t>
  </si>
  <si>
    <t>QUANT.</t>
  </si>
  <si>
    <t>PREÇO UNITÁRIO SEM BDI (R$)</t>
  </si>
  <si>
    <t>PREÇO UNITÁRIO COM BDI (R$)</t>
  </si>
  <si>
    <t>PREÇO FINAL COM BDI (R$)</t>
  </si>
  <si>
    <t xml:space="preserve"> 1 </t>
  </si>
  <si>
    <t>SERVIÇOS INICIAIS</t>
  </si>
  <si>
    <t xml:space="preserve"> 1.1 </t>
  </si>
  <si>
    <t>MOBILIZAÇÃO E DESMOBILIZAÇÃO DE EQUIPAMENTO PARA ESTACA TIPO ESCAVADA ROTATIVO (CUSTO FIXO), INCLUSIVE CARGA E DESCARGA E TRANSPORTE</t>
  </si>
  <si>
    <t>UN</t>
  </si>
  <si>
    <t xml:space="preserve"> 1.2 </t>
  </si>
  <si>
    <t>FORNECIMENTO E INSTALAÇÃO DE PLACA DE OBRA COM CHAPA GALVANIZADA E ESTRUTURA DE MADEIRA. AF_03/2022_PS</t>
  </si>
  <si>
    <t>m²</t>
  </si>
  <si>
    <t xml:space="preserve"> 1.3 </t>
  </si>
  <si>
    <t>MOBILIZAÇÃO DE EQUIPAMENTOS OBRA</t>
  </si>
  <si>
    <t xml:space="preserve"> 1.4 </t>
  </si>
  <si>
    <t>MONTAGEM E DESMONTAGEM DE ANDAIME MODULAR FACHADEIRO, COM PISO METÁLICO, PARA EDIFÍCIOS COM MULTIPLOS PAVIMENTOS (EXCLUSIVE ANDAIME E LIMPEZA). AF_03/2024</t>
  </si>
  <si>
    <t xml:space="preserve"> 1.5 </t>
  </si>
  <si>
    <t>COLOCAÇÃO DE TELA EM ANDAIME FACHADEIRO. AF_03/2024</t>
  </si>
  <si>
    <t xml:space="preserve"> 1.6 </t>
  </si>
  <si>
    <t>ELABORAÇÃO E IMPLEMENTAÇÃO DE PROGRAMA DE PREVENÇÃO DOS RISCOS AMBIENTAIS (PPRA) E PROGRAMA DE CONTROLE MÉDICO DE SAÚDE OCUPACIONAL (PCMSO)</t>
  </si>
  <si>
    <t xml:space="preserve"> 1.7 </t>
  </si>
  <si>
    <t>ANOTAÇÃO DE RESPONSABILIDADE TÉCNICA INICIAL DE EXECUÇÃO DE OBRA</t>
  </si>
  <si>
    <t xml:space="preserve"> 2 </t>
  </si>
  <si>
    <t>ADMINISTRAÇÃO LOCAL E CONSUMOS</t>
  </si>
  <si>
    <t xml:space="preserve"> 2.1 </t>
  </si>
  <si>
    <t>ENGENHEIRO CIVIL DE OBRA JUNIOR COM ENCARGOS COMPLEMENTARES</t>
  </si>
  <si>
    <t>MES</t>
  </si>
  <si>
    <t xml:space="preserve"> 2.2 </t>
  </si>
  <si>
    <t>ENGENHEIRO ELETRICISTA COM ENCARGOS COMPLEMENTARES</t>
  </si>
  <si>
    <t>H</t>
  </si>
  <si>
    <t xml:space="preserve"> 2.3 </t>
  </si>
  <si>
    <t>ENCARREGADO GERAL DE OBRAS COM ENCARGOS COMPLEMENTARES</t>
  </si>
  <si>
    <t xml:space="preserve"> 2.4 </t>
  </si>
  <si>
    <t>ENCARREGADO DE ELÉTRICA COM ENCARGOS COMPLEMENTARES</t>
  </si>
  <si>
    <t xml:space="preserve"> 2.5 </t>
  </si>
  <si>
    <t>VIGIA DIURNO COM ENCARGOS COMPLEMENTARES</t>
  </si>
  <si>
    <t xml:space="preserve"> 2.6 </t>
  </si>
  <si>
    <t>VIGIA NOTURNO COM ENCARGOS COMPLEMENTARES</t>
  </si>
  <si>
    <t xml:space="preserve"> 2.7 </t>
  </si>
  <si>
    <t>AUXILIAR DE ESCRITORIO COM ENCARGOS COMPLEMENTARES</t>
  </si>
  <si>
    <t xml:space="preserve"> 2.8 </t>
  </si>
  <si>
    <t>EQUIPE DE TOPOGRAFIA EM OBRA</t>
  </si>
  <si>
    <t>MÊS</t>
  </si>
  <si>
    <t xml:space="preserve"> 2.9 </t>
  </si>
  <si>
    <t>CONSUMO MENSAL DE ÁGUA MINERAL EM GARRAFÃO PARA OBRAS DE MÉDIO PORTE</t>
  </si>
  <si>
    <t xml:space="preserve"> 2.10 </t>
  </si>
  <si>
    <t>CONSUMO MENSAL DE INTERNET</t>
  </si>
  <si>
    <t xml:space="preserve"> 2.11 </t>
  </si>
  <si>
    <t>CONSUMO MENSAL DE MATERIAL DE ESCRITÓRIO</t>
  </si>
  <si>
    <t xml:space="preserve"> 2.12 </t>
  </si>
  <si>
    <t>CONSUMO MENSAL DE ENERGIA ELÉTRICA PARA OBRAS DE MÉDIO PORTE</t>
  </si>
  <si>
    <t xml:space="preserve"> 2.13 </t>
  </si>
  <si>
    <t>CONSUMO MENSAL DE ÁGUA E ESGOTO EM OBRAS DE MÉDIO PORTE</t>
  </si>
  <si>
    <t xml:space="preserve"> 3 </t>
  </si>
  <si>
    <t>CANTEIRO DE OBRAS</t>
  </si>
  <si>
    <t xml:space="preserve"> 3.1 </t>
  </si>
  <si>
    <t>ENTRADA PROVISÓRIA DE ENERGIA ELÉTRICA PARA CANTEIRO, AÉREA, TRIFÁSICA, COM CAIXA DE EMBUTIR, CABO DE 25 MM2 E DISJUNTOR DIN 50A, INCLUSO O POSTE DE CONCRETO. AF_07/2020</t>
  </si>
  <si>
    <t xml:space="preserve"> 3.2 </t>
  </si>
  <si>
    <t>LIGAÇÃO PREDIAL DE ÁGUA PARA CANTEIRO, INCLUINDO KIT CAVALETE PARA MEDIÇÃO DE ÁGUA - ENTRADA INDIVIDUALIZADA, EM PVC 32 MM (1"), PARA 1 MEDIDOR - FORNECIMENTO E INSTALAÇÃO (EXCLUSIVE HIDRÔMETRO). AF_03/2024</t>
  </si>
  <si>
    <t xml:space="preserve"> 3.3 </t>
  </si>
  <si>
    <t>ESCRITORIO DE OBRA</t>
  </si>
  <si>
    <t xml:space="preserve"> 3.4 </t>
  </si>
  <si>
    <t>ALMOXARIFADO DE OBRA</t>
  </si>
  <si>
    <t xml:space="preserve"> 3.5 </t>
  </si>
  <si>
    <t>BARRACÃO PARA BANHEIRO E VESTIÁRIO DE OBRA, S=35,10M2, CAPACIDADE 20 OPERÁRIOS COM MATERIAIS NOVOS</t>
  </si>
  <si>
    <t xml:space="preserve"> 3.6 </t>
  </si>
  <si>
    <t>COZINHA E REFEITORIO</t>
  </si>
  <si>
    <t xml:space="preserve"> 3.7 </t>
  </si>
  <si>
    <t>TAPUME COM TELHA METÁLICA. AF_03/2024</t>
  </si>
  <si>
    <t xml:space="preserve"> 4 </t>
  </si>
  <si>
    <t>IMPLANTAÇÃO (ÁREA EXTERNA)</t>
  </si>
  <si>
    <t xml:space="preserve"> 4.1 </t>
  </si>
  <si>
    <t>MOVIMENTAÇÃO DE TERRA</t>
  </si>
  <si>
    <t xml:space="preserve"> 4.1.1 </t>
  </si>
  <si>
    <t>LIMPEZA MECANIZADA DE CAMADA VEGETAL, VEGETAÇÃO E PEQUENAS ÁRVORES (DIÂMETRO DE TRONCO MENOR QUE 0,20 M), COM TRATOR DE ESTEIRAS. AF_03/2024</t>
  </si>
  <si>
    <t xml:space="preserve"> 4.1.2 </t>
  </si>
  <si>
    <t>CORTE RASO E RECORTE DE ÁRVORE COM DIÂMETRO DE TRONCO MAIOR OU IGUAL A 0,20 M E MENOR QUE 0,40 M. AF_03/2024</t>
  </si>
  <si>
    <t xml:space="preserve"> 4.1.3 </t>
  </si>
  <si>
    <t>CARGA, MANOBRA E DESCARGA DE ENTULHO EM CAMINHÃO BASCULANTE 14 M³ - CARGA COM ESCAVADEIRA HIDRÁULICA (CAÇAMBA DE 0,80 M³ / 111 HP) E DESCARGA LIVRE (UNIDADE: M3). AF_07/2020</t>
  </si>
  <si>
    <t>m³</t>
  </si>
  <si>
    <t xml:space="preserve"> 4.1.4 </t>
  </si>
  <si>
    <t>TRANSPORTE COM CAMINHÃO BASCULANTE DE 14 M³, EM VIA URBANA PAVIMENTADA, DMT ATÉ 30 KM (UNIDADE: M3XKM). AF_07/2020</t>
  </si>
  <si>
    <t>M3XKM</t>
  </si>
  <si>
    <t xml:space="preserve"> 4.1.5 </t>
  </si>
  <si>
    <t>TAXA DE RECEBIMENTO DE MATERIAL PROVENIENTE DE RESÍDUO CLASSE A EM ATERRO LICENCIADO</t>
  </si>
  <si>
    <t>T</t>
  </si>
  <si>
    <t xml:space="preserve"> 4.1.6 </t>
  </si>
  <si>
    <t>ESCAVAÇÃO HORIZONTAL, INCLUINDO CARGA, DESCARGA E TRANSPORTE EM SOLO DE 1A CATEGORIA COM TRATOR DE ESTEIRAS (100HP/LÂMINA: 2,19M3) E CAMINHÃO BASCULANTE DE 14M3, DMT ATÉ 200M. AF_07/2020</t>
  </si>
  <si>
    <t xml:space="preserve"> 4.1.7 </t>
  </si>
  <si>
    <t>EXECUÇÃO E COMPACTAÇÃO DE CAMADA DE ATERRO (100% DE ENERGIA DO PROCTOR NORMAL) COM SOLO PREDOMINANTEMENTE ARENOSO, EM CAMADAS COM ESPESSURA DE 20 CM - EXCLUSIVE ESCAVAÇÃO, CARGA E TRANSPORTE E SOLO. AF_09/2024</t>
  </si>
  <si>
    <t xml:space="preserve"> 4.1.8 </t>
  </si>
  <si>
    <t>FORNECIMENTO DE AREIA PARA ATERRO POSTO JAZIDA</t>
  </si>
  <si>
    <t xml:space="preserve"> 4.1.9 </t>
  </si>
  <si>
    <t xml:space="preserve"> 4.1.10 </t>
  </si>
  <si>
    <t>ENSAIOS DE TERRAPLENAGEM P/ CONTROLE TECNOLÓGICO DOS INSUMOS, EXECUÇÃO DO CORPO DO ATERRO, CAMADA FINAL, PAVIMENTAÇÃO E CARACTERIZAÇÃO DO MATERIAL A SER EMPREGADO NA TERRAPLENAGEM E PAVIMENTAÇÃO (MPBA SRB)</t>
  </si>
  <si>
    <t xml:space="preserve"> 4.2 </t>
  </si>
  <si>
    <t>FECHAMENTO PERIMETRAL (MURO)</t>
  </si>
  <si>
    <t xml:space="preserve"> 4.2.1 </t>
  </si>
  <si>
    <t>INFRAESTRUTURA</t>
  </si>
  <si>
    <t xml:space="preserve"> 4.2.1.1 </t>
  </si>
  <si>
    <t>FUNDAÇÃO (BLOCOS E ESTACAS ESCAVADAS)</t>
  </si>
  <si>
    <t xml:space="preserve"> 4.2.1.1.1 </t>
  </si>
  <si>
    <t>ESTACA ESCAVADA MECANICAMENTE, SEM FLUIDO ESTABILIZANTE, COM 30CM DE DIÂMETRO, CONCRETO USINADO 25MPA LANÇADO E BOMBEADO, INCLUINDO ARMAÇÃO. AF_01/2020</t>
  </si>
  <si>
    <t>M</t>
  </si>
  <si>
    <t xml:space="preserve"> 4.2.1.1.2 </t>
  </si>
  <si>
    <t>ARRASAMENTO MECANICO DE ESTACA DE CONCRETO ARMADO, DIAMETROS DE ATÉ 40 CM. AF_05/2021</t>
  </si>
  <si>
    <t xml:space="preserve"> 4.2.1.1.3 </t>
  </si>
  <si>
    <t>ESCAVAÇÃO MECANIZADA PARA BLOCO DE COROAMENTO OU SAPATA COM RETROESCAVADEIRA (INCLUINDO ESCAVAÇÃO PARA COLOCAÇÃO DE FÔRMAS). AF_01/2024</t>
  </si>
  <si>
    <t xml:space="preserve"> 4.2.1.1.4 </t>
  </si>
  <si>
    <t>COMPACTAÇÃO MECÂNICA DE SOLO EM VALA, COM COMPACTADOR DE SOLOS A PERCUSSÃO. AF_09/2021</t>
  </si>
  <si>
    <t xml:space="preserve"> 4.2.1.1.5 </t>
  </si>
  <si>
    <t>LASTRO DE CONCRETO MAGRO, APLICADO EM BLOCOS DE COROAMENTO OU SAPATAS, ESPESSURA DE 5 CM. AF_01/2024</t>
  </si>
  <si>
    <t xml:space="preserve"> 4.2.1.1.6 </t>
  </si>
  <si>
    <t>FABRICAÇÃO, MONTAGEM E DESMONTAGEM DE FÔRMA PARA BLOCO DE COROAMENTO, EM CHAPA DE MADEIRA COMPENSADA RESINADA, E=17 MM, 4 UTILIZAÇÕES. AF_01/2024</t>
  </si>
  <si>
    <t xml:space="preserve"> 4.2.1.1.7 </t>
  </si>
  <si>
    <t>ARMAÇÃO DE BLOCO UTILIZANDO AÇO CA-60 DE 5 MM - MONTAGEM. AF_01/2024</t>
  </si>
  <si>
    <t>KG</t>
  </si>
  <si>
    <t xml:space="preserve"> 4.2.1.1.8 </t>
  </si>
  <si>
    <t>ARMAÇÃO DE BLOCO UTILIZANDO AÇO CA-50 DE 8 MM - MONTAGEM. AF_01/2024</t>
  </si>
  <si>
    <t xml:space="preserve"> 4.2.1.1.9 </t>
  </si>
  <si>
    <t>ARMAÇÃO DE BLOCO UTILIZANDO AÇO CA-50 DE 10 MM - MONTAGEM. AF_01/2024</t>
  </si>
  <si>
    <t xml:space="preserve"> 4.2.1.1.10 </t>
  </si>
  <si>
    <t>CONCRETAGEM DE BLOCO DE COROAMENTO OU VIGA BALDRAME, FCK 25 MPA, COM USO DE BOMBA - LANÇAMENTO, ADENSAMENTO E ACABAMENTO. AF_01/2024</t>
  </si>
  <si>
    <t xml:space="preserve"> 4.2.1.1.11 </t>
  </si>
  <si>
    <t>IMPERMEABILIZAÇÃO DE SUPERFÍCIE COM EMULSÃO ASFÁLTICA, 2 DEMÃOS. AF_09/2023</t>
  </si>
  <si>
    <t xml:space="preserve"> 4.2.1.1.12 </t>
  </si>
  <si>
    <t>REATERRO MANUAL DE VALAS, COM COMPACTADOR DE SOLOS DE PERCUSSÃO. AF_08/2023</t>
  </si>
  <si>
    <t xml:space="preserve"> 4.2.1.1.13 </t>
  </si>
  <si>
    <t>CARGA, MANOBRA E DESCARGA DE SOLOS E MATERIAIS GRANULARES EM CAMINHÃO BASCULANTE 14 M³ - CARGA COM PÁ CARREGADEIRA (CAÇAMBA DE 1,7 A 2,8 M³ / 128 HP) E DESCARGA LIVRE (UNIDADE: M3). AF_07/2020</t>
  </si>
  <si>
    <t xml:space="preserve"> 4.2.1.1.14 </t>
  </si>
  <si>
    <t xml:space="preserve"> 4.2.1.1.15 </t>
  </si>
  <si>
    <t xml:space="preserve"> 4.2.1.2 </t>
  </si>
  <si>
    <t>FUNDAÇÃO (SAPATAS E ARRANQUES)</t>
  </si>
  <si>
    <t xml:space="preserve"> 4.2.1.2.1 </t>
  </si>
  <si>
    <t xml:space="preserve"> 4.2.1.2.2 </t>
  </si>
  <si>
    <t xml:space="preserve"> 4.2.1.2.3 </t>
  </si>
  <si>
    <t xml:space="preserve"> 4.2.1.2.4 </t>
  </si>
  <si>
    <t>FABRICAÇÃO, MONTAGEM E DESMONTAGEM DE FÔRMA PARA SAPATA, EM MADEIRA SERRADA, E=25 MM, 4 UTILIZAÇÕES. AF_01/2024</t>
  </si>
  <si>
    <t xml:space="preserve"> 4.2.1.2.5 </t>
  </si>
  <si>
    <t>MONTAGEM E DESMONTAGEM DE FÔRMA DE PILARES RETANGULARES E ESTRUTURAS SIMILARES, PÉ-DIREITO SIMPLES, EM CHAPA DE MADEIRA COMPENSADA RESINADA, 8 UTILIZAÇÕES. AF_09/2020</t>
  </si>
  <si>
    <t xml:space="preserve"> 4.2.1.2.6 </t>
  </si>
  <si>
    <t>ARMAÇÃO DE SAPATA ISOLADA, VIGA BALDRAME E SAPATA CORRIDA UTILIZANDO AÇO CA-60 DE 5 MM - MONTAGEM. AF_01/2024</t>
  </si>
  <si>
    <t xml:space="preserve"> 4.2.1.2.7 </t>
  </si>
  <si>
    <t>ARMAÇÃO DE SAPATA ISOLADA, VIGA BALDRAME E SAPATA CORRIDA UTILIZANDO AÇO CA-50 DE 10 MM - MONTAGEM. AF_01/2024</t>
  </si>
  <si>
    <t xml:space="preserve"> 4.2.1.2.8 </t>
  </si>
  <si>
    <t>CONCRETAGEM DE SAPATAS, FCK 25 MPA, COM USO DE BOMBA  LANÇAMENTO, ADENSAMENTO E ACABAMENTO. AF_11/2016</t>
  </si>
  <si>
    <t xml:space="preserve"> 4.2.1.2.9 </t>
  </si>
  <si>
    <t xml:space="preserve"> 4.2.1.2.10 </t>
  </si>
  <si>
    <t xml:space="preserve"> 4.2.1.2.11 </t>
  </si>
  <si>
    <t xml:space="preserve"> 4.2.1.2.12 </t>
  </si>
  <si>
    <t xml:space="preserve"> 4.2.1.2.13 </t>
  </si>
  <si>
    <t xml:space="preserve"> 4.2.1.3 </t>
  </si>
  <si>
    <t>VIGAS BALDRAME</t>
  </si>
  <si>
    <t xml:space="preserve"> 4.2.1.3.1 </t>
  </si>
  <si>
    <t>ESCAVAÇÃO MECANIZADA PARA VIGA BALDRAME OU SAPATA CORRIDA COM MINI-ESCAVADEIRA (INCLUINDO ESCAVAÇÃO PARA COLOCAÇÃO DE FÔRMAS). AF_01/2024</t>
  </si>
  <si>
    <t xml:space="preserve"> 4.2.1.3.2 </t>
  </si>
  <si>
    <t xml:space="preserve"> 4.2.1.3.3 </t>
  </si>
  <si>
    <t>LASTRO DE CONCRETO MAGRO, APLICADO EM VIGAS BALDRAME, ESPESSURA DE 5 CM. AF_08/2017</t>
  </si>
  <si>
    <t xml:space="preserve"> 4.2.1.3.4 </t>
  </si>
  <si>
    <t>FABRICAÇÃO, MONTAGEM E DESMONTAGEM DE FÔRMA PARA VIGA BALDRAME, EM CHAPA DE MADEIRA COMPENSADA RESINADA, E=17 MM, 2 UTILIZAÇÕES. AF_01/2024</t>
  </si>
  <si>
    <t xml:space="preserve"> 4.2.1.3.5 </t>
  </si>
  <si>
    <t xml:space="preserve"> 4.2.1.3.6 </t>
  </si>
  <si>
    <t xml:space="preserve"> 4.2.1.3.7 </t>
  </si>
  <si>
    <t>ARMAÇÃO DE BLOCO, SAPATA ISOLADA, VIGA BALDRAME E SAPATA CORRIDA UTILIZANDO AÇO CA-50 DE 12,5 MM - MONTAGEM. AF_01/2024</t>
  </si>
  <si>
    <t xml:space="preserve"> 4.2.1.3.8 </t>
  </si>
  <si>
    <t xml:space="preserve"> 4.2.1.3.9 </t>
  </si>
  <si>
    <t xml:space="preserve"> 4.2.1.3.10 </t>
  </si>
  <si>
    <t xml:space="preserve"> 4.2.1.3.11 </t>
  </si>
  <si>
    <t xml:space="preserve"> 4.2.1.3.12 </t>
  </si>
  <si>
    <t xml:space="preserve"> 4.2.1.3.13 </t>
  </si>
  <si>
    <t xml:space="preserve"> 4.2.2 </t>
  </si>
  <si>
    <t>SUPERESTRUTURA</t>
  </si>
  <si>
    <t xml:space="preserve"> 4.2.2.1 </t>
  </si>
  <si>
    <t>PILARES</t>
  </si>
  <si>
    <t xml:space="preserve"> 4.2.2.1.1 </t>
  </si>
  <si>
    <t>MONTAGEM E DESMONTAGEM DE FÔRMA DE PILARES RETANGULARES E ESTRUTURAS SIMILARES, PÉ-DIREITO SIMPLES, EM CHAPA DE MADEIRA COMPENSADA RESINADA, 4 UTILIZAÇÕES. AF_09/2020</t>
  </si>
  <si>
    <t xml:space="preserve"> 4.2.2.1.2 </t>
  </si>
  <si>
    <t>ARMAÇÃO DE PILAR OU VIGA DE ESTRUTURA CONVENCIONAL DE CONCRETO ARMADO UTILIZANDO AÇO CA-60 DE 5,0 MM - MONTAGEM. AF_06/2022</t>
  </si>
  <si>
    <t xml:space="preserve"> 4.2.2.1.3 </t>
  </si>
  <si>
    <t>ARMAÇÃO DE PILAR OU VIGA DE ESTRUTURA CONVENCIONAL DE CONCRETO ARMADO UTILIZANDO AÇO CA-50 DE 12,5 MM - MONTAGEM. AF_06/2022</t>
  </si>
  <si>
    <t xml:space="preserve"> 4.2.2.1.4 </t>
  </si>
  <si>
    <t>CONCRETAGEM DE PILARES, FCK = 25 MPA, COM USO DE BOMBA - LANÇAMENTO, ADENSAMENTO E ACABAMENTO. AF_02/2022_PS</t>
  </si>
  <si>
    <t xml:space="preserve"> 4.2.2.2 </t>
  </si>
  <si>
    <t>VIGAS</t>
  </si>
  <si>
    <t xml:space="preserve"> 4.2.2.2.1 </t>
  </si>
  <si>
    <t>MONTAGEM E DESMONTAGEM DE FÔRMA DE VIGA, ESCORAMENTO METÁLICO, PÉ-DIREITO SIMPLES, EM CHAPA DE MADEIRA RESINADA, 4 UTILIZAÇÕES. AF_09/2020</t>
  </si>
  <si>
    <t xml:space="preserve"> 4.2.2.2.2 </t>
  </si>
  <si>
    <t xml:space="preserve"> 4.2.2.2.3 </t>
  </si>
  <si>
    <t>ARMAÇÃO DE PILAR OU VIGA DE ESTRUTURA CONVENCIONAL DE CONCRETO ARMADO UTILIZANDO AÇO CA-50 DE 8,0 MM - MONTAGEM. AF_06/2022</t>
  </si>
  <si>
    <t xml:space="preserve"> 4.2.2.2.4 </t>
  </si>
  <si>
    <t>CONCRETAGEM DE VIGAS E LAJES, FCK=25 MPA, PARA LAJES PREMOLDADAS COM USO DE BOMBA - LANÇAMENTO, ADENSAMENTO E ACABAMENTO. AF_02/2022_PS</t>
  </si>
  <si>
    <t xml:space="preserve"> 4.2.3 </t>
  </si>
  <si>
    <t>ALVENARIA</t>
  </si>
  <si>
    <t xml:space="preserve"> 4.2.3.1 </t>
  </si>
  <si>
    <t>ALVENARIA DE VEDAÇÃO DE BLOCOS VAZADOS DE CONCRETO DE 14X19X39 CM (ESPESSURA 14 CM) E ARGAMASSA DE ASSENTAMENTO COM PREPARO EM BETONEIRA. AF_12/2021</t>
  </si>
  <si>
    <t xml:space="preserve"> 4.2.3.2 </t>
  </si>
  <si>
    <t>GRAUTEAMENTO DE CINTA INTERMEDIÁRIA OU DE CONTRAVERGA EM ALVENARIA ESTRUTURAL. AF_09/2021</t>
  </si>
  <si>
    <t xml:space="preserve"> 4.2.4 </t>
  </si>
  <si>
    <t>REVESTIMENTOS DE PAREDE</t>
  </si>
  <si>
    <t xml:space="preserve"> 4.2.4.1 </t>
  </si>
  <si>
    <t>CHAPISCO APLICADO EM ALVENARIAS E ESTRUTURAS DE CONCRETO INTERNAS, COM COLHER DE PEDREIRO. ARGAMASSA TRAÇO 1:3 COM PREPARO EM BETONEIRA 400L. AF_10/2022</t>
  </si>
  <si>
    <t xml:space="preserve"> 4.2.4.2 </t>
  </si>
  <si>
    <t>EMBOÇO, EM ARGAMASSA TRAÇO 1:2:8, PREPARO MECÂNICO, APLICADO MANUALMENTE EM PAREDES INTERNAS DE AMBIENTES COM ÁREA MAIOR QUE 10M², E = 10MM, COM TALISCAS. AF_03/2024</t>
  </si>
  <si>
    <t xml:space="preserve"> 4.2.4.3 </t>
  </si>
  <si>
    <t>REVESTIMENTO CERÂMICO PARA PAREDES EXTERNAS EM PASTILHAS DE PORCELANA 5 X 5 CM (PLACAS DE 30 X 30 CM) NA COR ATLAS HIMALAIA, ALINHADAS A PRUMO. AF_02/2023</t>
  </si>
  <si>
    <t xml:space="preserve"> 4.2.4.4 </t>
  </si>
  <si>
    <t>CHAPIM SOBRE MUROS NÃO LINEARES, EM CONCRETO PRÉ-MOLDADO, COMPRIMENTO MAIOR QUE 6 M, ASSENTADO COM ARGAMASSA 1:6 COM ADITIVO. AF_11/2020</t>
  </si>
  <si>
    <t xml:space="preserve"> 4.2.4.5 </t>
  </si>
  <si>
    <t>CHAPIM SOBRE MUROS LINEARES, EM GRANITO OU MÁRMORE, L = 25 CM, ASSENTADO COM ARGAMASSA 1:6 COM ADITIVO. AF_11/2020</t>
  </si>
  <si>
    <t xml:space="preserve"> 4.2.4.6 </t>
  </si>
  <si>
    <t>APLICAÇÃO MANUAL DE PINTURA COM TINTA TEXTURIZADA ACRÍLICA EM PAREDES EXTERNAS DE CASAS, UMA COR. AF_03/2024</t>
  </si>
  <si>
    <t xml:space="preserve"> 4.2.5 </t>
  </si>
  <si>
    <t>SERRALHERIA</t>
  </si>
  <si>
    <t xml:space="preserve"> 4.2.5.1 </t>
  </si>
  <si>
    <t>FORNECIMENTO E INSTALAÇÃO DE GRADIL EM ALUMÍNIO ANODIZADO PRETO, H=2,50M, COM MONTANTES HORIZONTAIS  7X5CM, MONTANTES VERTICAIS 7X15CM E PERFIS DE 3X5CM</t>
  </si>
  <si>
    <t xml:space="preserve"> 4.2.5.2 </t>
  </si>
  <si>
    <t>FORNECIMENTO E INSTALAÇÃO DE PORTÃO EM ALUMÍNIO ANODIZADO PRETO DE CORRER DIM.: 4,50X3,00M</t>
  </si>
  <si>
    <t xml:space="preserve"> 4.2.5.3 </t>
  </si>
  <si>
    <t>FORNECIMENTO E INSTALAÇÃO DE PORTÃO EM ALUMÍNIO ANODIZADO PRETO DE ABRIR, 2 FOLHAS, DIM.: 3,00X3,00M</t>
  </si>
  <si>
    <t xml:space="preserve"> 4.2.6 </t>
  </si>
  <si>
    <t>COMPLEMENTARES</t>
  </si>
  <si>
    <t xml:space="preserve"> 4.2.6.1 </t>
  </si>
  <si>
    <t>RUFO EM CONCRETO ARMADO, LARGURA 35CM E ESPESSURA 5CM</t>
  </si>
  <si>
    <t xml:space="preserve"> 4.3 </t>
  </si>
  <si>
    <t>REDE EXTERNA DE HIDRAULICA</t>
  </si>
  <si>
    <t xml:space="preserve"> 4.3.1 </t>
  </si>
  <si>
    <t xml:space="preserve"> 4.3.1.1 </t>
  </si>
  <si>
    <t>ESCAVAÇÃO MECANIZADA DE VALA COM PROF. ATÉ 1,5 M (MÉDIA MONTANTE E JUSANTE/UMA COMPOSIÇÃO POR TRECHO), ESCAVADEIRA (0,8 M3),LARG. MENOR QUE 1,5 M, EM SOLO DE 1A CATEGORIA, LOCAIS COM BAIXO NÍVEL DE INTERFERÊNCIA. AF_09/2024</t>
  </si>
  <si>
    <t xml:space="preserve"> 4.3.1.2 </t>
  </si>
  <si>
    <t>REATERRO MANUAL DE VALAS, COM PLACA VIBRATÓRIA. AF_08/2023</t>
  </si>
  <si>
    <t xml:space="preserve"> 4.3.2 </t>
  </si>
  <si>
    <t>TUBOS</t>
  </si>
  <si>
    <t xml:space="preserve"> 4.3.2.1 </t>
  </si>
  <si>
    <t>TUBO, PVC, SOLDÁVEL, DE 25MM, INSTALADO EM RAMAL DE DISTRIBUIÇÃO DE ÁGUA - FORNECIMENTO E INSTALAÇÃO. AF_06/2022</t>
  </si>
  <si>
    <t xml:space="preserve"> 4.3.2.2 </t>
  </si>
  <si>
    <t>TUBO, PVC, SOLDÁVEL, DE 40MM, INSTALADO EM RAMAL DE DISTRIBUIÇÃO DE ÁGUA - FORNECIMENTO E INSTALAÇÃO. AF_06/2022</t>
  </si>
  <si>
    <t xml:space="preserve"> 4.3.3 </t>
  </si>
  <si>
    <t>CONEXÕES</t>
  </si>
  <si>
    <t xml:space="preserve"> 4.3.3.1 </t>
  </si>
  <si>
    <t>LUVA, PVC, SOLDÁVEL, DN 25MM, INSTALADO EM RAMAL DE DISTRIBUIÇÃO DE ÁGUA - FORNECIMENTO E INSTALAÇÃO. AF_06/2022</t>
  </si>
  <si>
    <t xml:space="preserve"> 4.3.3.2 </t>
  </si>
  <si>
    <t>LUVA, PVC, SOLDÁVEL, DN 40MM, INSTALADO EM RAMAL DE DISTRIBUIÇÃO DE ÁGUA - FORNECIMENTO E INSTALAÇÃO. AF_06/2022</t>
  </si>
  <si>
    <t xml:space="preserve"> 4.3.3.3 </t>
  </si>
  <si>
    <t>JOELHO 45 GRAUS, PVC, SOLDÁVEL, DN 25MM, INSTALADO EM RAMAL DE DISTRIBUIÇÃO DE ÁGUA - FORNECIMENTO E INSTALAÇÃO. AF_06/2022</t>
  </si>
  <si>
    <t xml:space="preserve"> 4.3.3.4 </t>
  </si>
  <si>
    <t>JOELHO 45 GRAUS, PVC, SOLDÁVEL, DN 40MM, INSTALADO EM RAMAL DE DISTRIBUIÇÃO DE ÁGUA - FORNECIMENTO E INSTALAÇÃO. AF_06/2022</t>
  </si>
  <si>
    <t xml:space="preserve"> 4.3.3.5 </t>
  </si>
  <si>
    <t>TE, PVC, SOLDÁVEL, DN 25MM, INSTALADO EM RAMAL DE DISTRIBUIÇÃO DE ÁGUA - FORNECIMENTO E INSTALAÇÃO. AF_06/2022</t>
  </si>
  <si>
    <t xml:space="preserve"> 4.3.4 </t>
  </si>
  <si>
    <t>DEMAIS ITENS</t>
  </si>
  <si>
    <t xml:space="preserve"> 4.3.4.1 </t>
  </si>
  <si>
    <t>BOMBA SUBMERSÍVEL, ELETRICA, POTENCIA  ESTIMADA 0,50 CV, HM/Q = 20 M / 2,00 M3/H - FORNECIMENTO E INSTALAÇÃO</t>
  </si>
  <si>
    <t xml:space="preserve"> 4.3.4.2 </t>
  </si>
  <si>
    <t>CAIXA EM CONCRETO PRÉ-MOLDADO PARA ABRIGO DE HIDRÔMETRO COM DN 20 MM - FORNECIMENTO E INSTALAÇÃO. AF_03/2024</t>
  </si>
  <si>
    <t xml:space="preserve"> 4.3.4.3 </t>
  </si>
  <si>
    <t>TORNEIRA CROMADA 1/2" OU 3/4" PARA TANQUE, PADRÃO POPULAR - FORNECIMENTO E INSTALAÇÃO. AF_01/2020</t>
  </si>
  <si>
    <t xml:space="preserve"> 4.4 </t>
  </si>
  <si>
    <t>REDE EXTERNA DE ESGOTAMENTO SANITÁRIO</t>
  </si>
  <si>
    <t xml:space="preserve"> 4.4.1 </t>
  </si>
  <si>
    <t xml:space="preserve"> 4.4.1.1 </t>
  </si>
  <si>
    <t xml:space="preserve"> 4.4.1.2 </t>
  </si>
  <si>
    <t xml:space="preserve"> 4.4.2 </t>
  </si>
  <si>
    <t xml:space="preserve"> 4.4.2.1 </t>
  </si>
  <si>
    <t>TUBO PVC, SERIE NORMAL, ESGOTO PREDIAL, DN 100 MM, FORNECIDO E INSTALADO EM RAMAL DE DESCARGA OU RAMAL DE ESGOTO SANITÁRIO. AF_08/2022</t>
  </si>
  <si>
    <t xml:space="preserve"> 4.4.2.2 </t>
  </si>
  <si>
    <t>TUBO PVC, SERIE NORMAL, ESGOTO PREDIAL, DN 150 MM, FORNECIDO E INSTALADO EM RAMAL DE DESCARGA OU RAMAL DE ESGOTO SANITÁRIO. AF_12/2014</t>
  </si>
  <si>
    <t xml:space="preserve"> 4.4.3 </t>
  </si>
  <si>
    <t>CAIXAS</t>
  </si>
  <si>
    <t xml:space="preserve"> 4.4.3.1 </t>
  </si>
  <si>
    <t>CAIXA DE GORDURA, RETANGULAR, EM ALVENARIA COM TIJOLOS CERÂMICOS MACIÇOS, DIMENSÕES INTERNAS = 0,45X0,6M, ALTURA INTERNA = 0,8 M. AF_12/2020</t>
  </si>
  <si>
    <t xml:space="preserve"> 4.4.3.2 </t>
  </si>
  <si>
    <t>CAIXA ENTERRADA ESGOTO QUADRADA, EM ALVENARIA COM TIJOLOS CERÂMICOS MACIÇOS, ACABAMENTO INTERNO EM REBOCO, TAMPA EM CONCRETO, FUNDO EM CONCRETO, DIMENSÕES INTERNAS: 0,6X0,6X0,6 M. AF_05/2018</t>
  </si>
  <si>
    <t xml:space="preserve"> 4.5 </t>
  </si>
  <si>
    <t>REDE EXTERNA DE DRENAGEM E PLUVIAIS</t>
  </si>
  <si>
    <t xml:space="preserve"> 4.5.1 </t>
  </si>
  <si>
    <t xml:space="preserve"> 4.5.1.1 </t>
  </si>
  <si>
    <t xml:space="preserve"> 4.5.1.2 </t>
  </si>
  <si>
    <t xml:space="preserve"> 4.5.2 </t>
  </si>
  <si>
    <t xml:space="preserve"> 4.5.2.1 </t>
  </si>
  <si>
    <t>TUBO, PVC, SOLDÁVEL, DE 25MM - FORNECIMENTO E INSTALAÇÃO. AF_08/2022</t>
  </si>
  <si>
    <t xml:space="preserve"> 4.5.2.2 </t>
  </si>
  <si>
    <t>TUBO, PVC, SOLDÁVEL, DE 40MM - FORNECIMENTO E INSTALAÇÃO. AF_08/2022</t>
  </si>
  <si>
    <t xml:space="preserve"> 4.5.2.3 </t>
  </si>
  <si>
    <t>TUBO PVC, SÉRIE R, ÁGUA PLUVIAL, DN 100 MM, FORNECIDO E INSTALADO EM RAMAL DE ENCAMINHAMENTO. AF_06/2022</t>
  </si>
  <si>
    <t xml:space="preserve"> 4.5.2.4 </t>
  </si>
  <si>
    <t>TUBO PVC, SÉRIE R, ÁGUA PLUVIAL, DN 150 MM, FORNECIDO E INSTALADO EM RAMAL DE ENCAMINHAMENTO. AF_06/2022</t>
  </si>
  <si>
    <t xml:space="preserve"> 4.5.2.5 </t>
  </si>
  <si>
    <t>TUBO PVC, SÉRIE R, ÁGUA PLUVIAL, DN 200 MM, FORNECIDO E INSTALADO EM RAMAL DE ENCAMINHAMENTO. AF_12/2014</t>
  </si>
  <si>
    <t xml:space="preserve"> 4.5.2.6 </t>
  </si>
  <si>
    <t>TUBO PVC, SÉRIE R, ÁGUA PLUVIAL, DN 75 MM, FORNECIDO E INSTALADO EM RAMAL DE ENCAMINHAMENTO. AF_06/2022</t>
  </si>
  <si>
    <t xml:space="preserve"> 4.5.3 </t>
  </si>
  <si>
    <t>CAIXAS, CANALETAS E RESERVATÓRIO</t>
  </si>
  <si>
    <t xml:space="preserve"> 4.5.3.1 </t>
  </si>
  <si>
    <t>CAIXA ENTERRADA DRENAGEM QUADRADA, EM ALVENARIA COM BLOCOS DE CONCRETO, ACABAMENTO INTERNO EM REBOCO, TAMPA EM CONCRETO, FUNDO EM CONCRETO, DIMENSÕES INTERNAS: 1,0X1,0XVAR M. AF_05/2018</t>
  </si>
  <si>
    <t xml:space="preserve"> 4.5.3.2 </t>
  </si>
  <si>
    <t>CAIXA ENTERRADA DRENAGEM QUADRADA, EM ALVENARIA COM TIJOLOS CERÂMICOS MACIÇOS, ACABAMENTO INTERNO EM REBOCO, TAMPA EM FERRO FUNDIDO, FUNDO EM CONCRETO, DIMENSÕES INTERNAS: 0,6X0,6XVAR M. AF_05/2018</t>
  </si>
  <si>
    <t xml:space="preserve"> 4.5.3.3 </t>
  </si>
  <si>
    <t>POÇO DE INSPEÇÃO CIRCULAR PARA DRENAGEM, EM CONCRETO PRÉ-MOLDADO, DIÂMETRO INTERNO = 0,60 M, PROFUNDIDADE = 0,90 M, EXCLUINDO TAMPÃO. AF_12/2020</t>
  </si>
  <si>
    <t xml:space="preserve"> 4.5.3.4 </t>
  </si>
  <si>
    <t>RESERVATORIO ENTERRADO CIRCULAR Ø200X215 CM - FORNECIMENTO E INSTALAÇÃO</t>
  </si>
  <si>
    <t xml:space="preserve"> 4.5.3.5 </t>
  </si>
  <si>
    <t>CANALETA EM CONCRETO 90X40X5CM- FORNECIMENTO E INSTALAÇÃO</t>
  </si>
  <si>
    <t xml:space="preserve"> 4.5.3.6 </t>
  </si>
  <si>
    <t>CANALETA EM CONCRETO 200X40X5CM- FORNECIMENTO E INSTALAÇÃO</t>
  </si>
  <si>
    <t xml:space="preserve"> 4.5.3.7 </t>
  </si>
  <si>
    <t>CANALETA EM CONCRETO 125X40X5CM- FORNECIMENTO E INSTALAÇÃO</t>
  </si>
  <si>
    <t xml:space="preserve"> 4.5.3.8 </t>
  </si>
  <si>
    <t>CANALETA MEIA CANA PRÉ-MOLDADA DE CONCRETO (D = 80 CM) - FORNECIMENTO E INSTALAÇÃO. AF_08/2021</t>
  </si>
  <si>
    <t xml:space="preserve"> 4.6 </t>
  </si>
  <si>
    <t>REDE EXTERNA DE INSTALAÇÕES ELÉTRICAS</t>
  </si>
  <si>
    <t xml:space="preserve"> 4.6.1 </t>
  </si>
  <si>
    <t xml:space="preserve"> 4.6.1.1 </t>
  </si>
  <si>
    <t xml:space="preserve"> 4.6.1.2 </t>
  </si>
  <si>
    <t xml:space="preserve"> 4.6.2 </t>
  </si>
  <si>
    <t>DUTOS</t>
  </si>
  <si>
    <t xml:space="preserve"> 4.6.2.1 </t>
  </si>
  <si>
    <t>ELETRODUTO FLEXÍVEL CORRUGADO, PEAD, DN 25, PARA REDE ENTERRADA DE DISTRIBUIÇÃO DE ENERGIA ELÉTRICA - FORNECIMENTO E INSTALAÇÃO. AF_12/2021</t>
  </si>
  <si>
    <t xml:space="preserve"> 4.6.2.2 </t>
  </si>
  <si>
    <t>ELETRODUTO FLEXÍVEL CORRUGADO, PEAD, DN 40 MM (1 1/4"), PARA REDE ENTERRADA DE DISTRIBUIÇÃO DE ENERGIA ELÉTRICA - FORNECIMENTO E INSTALAÇÃO. AF_03/2023</t>
  </si>
  <si>
    <t xml:space="preserve"> 4.6.2.3 </t>
  </si>
  <si>
    <t>ELETRODUTO FLEXÍVEL CORRUGADO, PEAD, DN 80, PARA REDE ENTERRADA DE DISTRIBUIÇÃO DE ENERGIA ELÉTRICA - FORNECIMENTO E INSTALAÇÃO. AF_12/2021</t>
  </si>
  <si>
    <t xml:space="preserve"> 4.6.3 </t>
  </si>
  <si>
    <t>CABOS</t>
  </si>
  <si>
    <t xml:space="preserve"> 4.6.3.1 </t>
  </si>
  <si>
    <t>CABO DE COBRE FLEXÍVEL ISOLADO, 2,5 MM², ANTI-CHAMA 450/750 V, PARA CIRCUITOS TERMINAIS - FORNECIMENTO E INSTALAÇÃO. AF_03/2023</t>
  </si>
  <si>
    <t xml:space="preserve"> 4.6.3.2 </t>
  </si>
  <si>
    <t>CABO DE COBRE FLEXÍVEL ISOLADO, 4 MM², ANTI-CHAMA 450/750 V, PARA CIRCUITOS TERMINAIS - FORNECIMENTO E INSTALAÇÃO. AF_03/2023</t>
  </si>
  <si>
    <t xml:space="preserve"> 4.6.3.3 </t>
  </si>
  <si>
    <t>CABO DE COBRE FLEXÍVEL ISOLADO, 6 MM², ANTI-CHAMA 450/750 V, PARA CIRCUITOS TERMINAIS - FORNECIMENTO E INSTALAÇÃO. AF_03/2023</t>
  </si>
  <si>
    <t xml:space="preserve"> 4.6.3.4 </t>
  </si>
  <si>
    <t>CABO DE COBRE FLEXÍVEL ISOLADO, 10 MM², ANTI-CHAMA 450/750 V, PARA CIRCUITOS TERMINAIS - FORNECIMENTO E INSTALAÇÃO. AF_03/2023</t>
  </si>
  <si>
    <t xml:space="preserve"> 4.6.3.5 </t>
  </si>
  <si>
    <t>CABO DE COBRE FLEXÍVEL ISOLADO, 25 MM², ANTI-CHAMA 450/750 V, PARA DISTRIBUIÇÃO - FORNECIMENTO E INSTALAÇÃO. AF_10/2020</t>
  </si>
  <si>
    <t xml:space="preserve"> 4.6.3.6 </t>
  </si>
  <si>
    <t>CABO DE COBRE FLEXÍVEL ISOLADO, 35 MM², ANTI-CHAMA 450/750 V, PARA DISTRIBUIÇÃO - FORNECIMENTO E INSTALAÇÃO. AF_10/2020</t>
  </si>
  <si>
    <t xml:space="preserve"> 4.6.3.7 </t>
  </si>
  <si>
    <t>CABO DE COBRE FLEXÍVEL ISOLADO, 50 MM², ANTI-CHAMA 450/750 V, PARA DISTRIBUIÇÃO - FORNECIMENTO E INSTALAÇÃO. AF_10/2020</t>
  </si>
  <si>
    <t xml:space="preserve"> 4.6.3.8 </t>
  </si>
  <si>
    <t>CABO DE COBRE FLEXÍVEL ISOLADO, 70 MM², ANTI-CHAMA 450/750 V, PARA DISTRIBUIÇÃO - FORNECIMENTO E INSTALAÇÃO. AF_10/2020</t>
  </si>
  <si>
    <t xml:space="preserve"> 4.6.3.9 </t>
  </si>
  <si>
    <t>CABO DE COBRE FLEXÍVEL ISOLADO, 95 MM², ANTI-CHAMA 0,6/1,0 KV, PARA REDE ENTERRADA DE DISTRIBUIÇÃO DE ENERGIA ELÉTRICA - FORNECIMENTO E INSTALAÇÃO. AF_12/2021</t>
  </si>
  <si>
    <t xml:space="preserve"> 4.6.3.10 </t>
  </si>
  <si>
    <t>CABO DE COBRE FLEXÍVEL ISOLADO, 185 MM², ANTI-CHAMA 0,6/1,0 KV, PARA REDE ENTERRADA DE DISTRIBUIÇÃO DE ENERGIA ELÉTRICA - FORNECIMENTO E INSTALAÇÃO. AF_12/2021</t>
  </si>
  <si>
    <t xml:space="preserve"> 4.6.4 </t>
  </si>
  <si>
    <t xml:space="preserve"> 4.6.4.1 </t>
  </si>
  <si>
    <t>CAIXA ENTERRADA ELÉTRICA RETANGULAR, EM ALVENARIA COM TIJOLOS CERÂMICOS MACIÇOS, FUNDO COM BRITA, DIMENSÕES INTERNAS: 0,3X0,3X0,3 M. AF_12/2020</t>
  </si>
  <si>
    <t xml:space="preserve"> 4.6.4.2 </t>
  </si>
  <si>
    <t>CAIXA ENTERRADA ELÉTRICA RETANGULAR, EM ALVENARIA COM TIJOLOS CERÂMICOS MACIÇOS, FUNDO COM BRITA, DIMENSÕES INTERNAS: 0,4X0,4X0,4 M. AF_12/2020</t>
  </si>
  <si>
    <t xml:space="preserve"> 4.6.4.3 </t>
  </si>
  <si>
    <t>CAIXA RETANGULAR 4" X 2" ALTA (2,00 M DO PISO), PVC, INSTALADA EM PAREDE - FORNECIMENTO E INSTALAÇÃO. AF_03/2023</t>
  </si>
  <si>
    <t xml:space="preserve"> 4.6.5 </t>
  </si>
  <si>
    <t>TOMADAS</t>
  </si>
  <si>
    <t xml:space="preserve"> 4.6.5.1 </t>
  </si>
  <si>
    <t>TOMADA BAIXA DE EMBUTIR (1 MÓDULO), 2P+T 10 A, INCLUINDO SUPORTE E PLACA - FORNECIMENTO E INSTALAÇÃO. AF_03/2023</t>
  </si>
  <si>
    <t xml:space="preserve"> 4.6.6 </t>
  </si>
  <si>
    <t>LUMINÁRIAS</t>
  </si>
  <si>
    <t xml:space="preserve"> 4.6.6.1 </t>
  </si>
  <si>
    <t>LUMINÁRIA ARANDELA, DE SOBREPOR, COM 1 LÂMPADA LED DE 15 W - FORNECIMENTO E INSTALAÇÃO. AF_09/2024</t>
  </si>
  <si>
    <t xml:space="preserve"> 4.6.6.2 </t>
  </si>
  <si>
    <t>LUMINÁRIA LED 70W / 100-250V, 2 PÉTALAS, COM ÍNDICE DE PROTEÇÃO IP67, CORPO EM ALUMÍNIO COM PINTURA MICROTESTURIZADA (PRETO OU CINZA), INSTALADO EM POSTE RETO CILINDRICO, COM ALTURA DE 4,00M - FORNECIMENTO E INSTALAÇÃO. AF_04/2025</t>
  </si>
  <si>
    <t xml:space="preserve"> 4.6.6.3 </t>
  </si>
  <si>
    <t>LUMINÁRIA LED 70W / 100-250V, 1 PÉTALA, COM ÍNDICE DE PROTEÇÃO IP67, CORPO EM ALUMÍNIO COM PINTURA MICROTESTURIZADA (PRETO OU CINZA), INSTALADO EM POSTE RETO CILINDRICO, COM ALTURA DE 4,00M - FORNECIMENTO E INSTALAÇÃO. AF_04/2025</t>
  </si>
  <si>
    <t xml:space="preserve"> 4.6.6.4 </t>
  </si>
  <si>
    <t>PROJETOR PARA USO EXTERNO COM LÂMPADA LED DE 150W - FORNECIMENTO E INSTALAÇÃO</t>
  </si>
  <si>
    <t xml:space="preserve"> 4.6.7 </t>
  </si>
  <si>
    <t>ENTRADA DE ENERGIA</t>
  </si>
  <si>
    <t xml:space="preserve"> 4.6.7.1 </t>
  </si>
  <si>
    <t>ALÇA PREFORMADA DE DISTRIBUIÇÃO, EM AÇO GALVANIZADO, AWG 1 - FORNECIMENTO E INSTALAÇÃO. AF_07/2020</t>
  </si>
  <si>
    <t xml:space="preserve"> 4.6.7.2 </t>
  </si>
  <si>
    <t>CABO DE COBRE FLEXÍVEL ISOLADO, 10 MM², 0,6/1,0 KV, PARA REDE AÉREA DE DISTRIBUIÇÃO DE ENERGIA ELÉTRICA DE BAIXA TENSÃO - FORNECIMENTO E INSTALAÇÃO. AF_07/2020</t>
  </si>
  <si>
    <t xml:space="preserve"> 4.6.7.3 </t>
  </si>
  <si>
    <t>CABO DE COBRE PROTEGIDO, 16 MM², 15 KV - FORNECIMENTO E INSTALAÇÃO. AF_07/2020</t>
  </si>
  <si>
    <t xml:space="preserve"> 4.6.7.4 </t>
  </si>
  <si>
    <t>CONECTOR ESTRIBO-COMPRESSÃO ATÉ CABO DE 16MM2 - FORNECIMENTO E INSTALAÇÃO</t>
  </si>
  <si>
    <t xml:space="preserve"> 4.6.7.5 </t>
  </si>
  <si>
    <t>CONECTOR GRAMPO PARALELO METÁLICO, PARA SPDA, PARA CABOS DE 6 A 50 MM2 - FORNECIMENTO E INSTALAÇÃO. AF_08/2023</t>
  </si>
  <si>
    <t xml:space="preserve"> 4.6.7.6 </t>
  </si>
  <si>
    <t>CRUZETA DE FIBRA DE VIDRO, SEÇÃO RETANGULAR 90X90X2000MM - FORNECIMENTO E INSTALAÇÃO</t>
  </si>
  <si>
    <t xml:space="preserve"> 4.6.7.7 </t>
  </si>
  <si>
    <t>CABEÇOTE EM ALUMÍNIO - 100MM - FORNECIMENTO E INSTALAÇÃO</t>
  </si>
  <si>
    <t xml:space="preserve"> 4.6.7.8 </t>
  </si>
  <si>
    <t>ELETRODUTO DE AÇO GALVANIZADO, CLASSE SEMI PESADO, DN 110 MM (4  ), APARENTE, INSTALADO EM PAREDE - FORNECIMENTO E INSTALAÇÃO. AF_11/2016_P</t>
  </si>
  <si>
    <t xml:space="preserve"> 4.6.7.9 </t>
  </si>
  <si>
    <t>GRAMPO PARALELO METÁLICO, PARA REDES AÉREAS DE DISTRIBUIÇÃO DE ENERGIA ELÉTRICA DE BAIXA TENSÃO - FORNECIMENTO E INSTALAÇÃO. AF_07/2020</t>
  </si>
  <si>
    <t xml:space="preserve"> 4.6.7.10 </t>
  </si>
  <si>
    <t>LUVA DE EMENDA PARA ELETRODUTO, AÇO GALVANIZADO, DN 100 MM (4'') - FORNECIMENTO E INSTALAÇÃO. AF_11/2016_P</t>
  </si>
  <si>
    <t xml:space="preserve"> 4.6.7.11 </t>
  </si>
  <si>
    <t>CHAVE FUSÍVEL DISTRIBUIÇÃO 15 KV COM ISOLADOR ESPAÇADOR 100A / 10KA / BASE C - FORNECIMENTO E INSTALAÇÃO</t>
  </si>
  <si>
    <t xml:space="preserve"> 4.6.7.12 </t>
  </si>
  <si>
    <t>PÁRA-RAIOS ÓXIDO DE ZINCO 12KV - 10KA - FORNECIMENTO E INSTALAÇÃO</t>
  </si>
  <si>
    <t xml:space="preserve"> 4.6.7.13 </t>
  </si>
  <si>
    <t>GANCHO OLHAL EM AÇO GALVANIZADO PARA CABO DE AÇO - FORNECIMENTO E INSTALAÇÃO</t>
  </si>
  <si>
    <t xml:space="preserve"> 4.6.7.14 </t>
  </si>
  <si>
    <t>GRAMPO DE LINHA VIVA P/ CONDUTORES, SEÇÕES TR25 A 185MM2 E DR16 A 95MM2 - FORNECIMENTO E INSTALAÇÃO</t>
  </si>
  <si>
    <t xml:space="preserve"> 4.6.7.15 </t>
  </si>
  <si>
    <t>HASTE DE ATERRAMENTO, DIÂMETRO 3/4", COM 3 METROS - FORNECIMENTO E INSTALAÇÃO. AF_08/2023</t>
  </si>
  <si>
    <t xml:space="preserve"> 4.6.7.16 </t>
  </si>
  <si>
    <t>MÃO-FRANCESA PLANA 619 MM, INCLUSIVE PARAFUSO M16 E ARRUELAS QUADRADAS - FORNECIMENTO E INSTALAÇÃO. AF_11/2016</t>
  </si>
  <si>
    <t xml:space="preserve"> 4.6.7.17 </t>
  </si>
  <si>
    <t>OLHAL PARA PARAFUSO F 28 X 17,5 (5.000DAN) OU 16MM2 - FORNECIMENTO</t>
  </si>
  <si>
    <t xml:space="preserve"> 4.6.7.18 </t>
  </si>
  <si>
    <t>SUPORTE PARA TRANSFORMADOR EM POSTE DE CONCRETO CIRCULAR - FORNECIMENTO E INSTALAÇÃO. AF_12/2020</t>
  </si>
  <si>
    <t xml:space="preserve"> 4.6.7.19 </t>
  </si>
  <si>
    <t>MÃO-FRANCESA PLANA 1053 MM, INCLUSIVE PARAFUSO M16 E ARRUELAS QUADRADAS - FORNECIMENTO E INSTALAÇÃO. AF_11/2016</t>
  </si>
  <si>
    <t xml:space="preserve"> 4.6.7.20 </t>
  </si>
  <si>
    <t>ISOLADOR, TIPO DISCO, PARA TENSÃO 15 KV - FORNECIMENTO E INSTALAÇÃO. AF_07/2020</t>
  </si>
  <si>
    <t xml:space="preserve"> 4.6.7.21 </t>
  </si>
  <si>
    <t>FORNECIMENTO E ASSENTAMENTO DE POSTE DE CONCRETO COM COMPRIMENTO NOMINAL DE 12 M, CARGA NOMINAL DE 600 DAN, ENGASTAMENTO BASE CONCRETADA COM 1 M DE CONCRETO E 0,8 M DE SOLO. AF_04/2025</t>
  </si>
  <si>
    <t xml:space="preserve"> 4.6.7.22 </t>
  </si>
  <si>
    <t>TRANSFORMADOR DE DISTRIBUIÇÃO, 112,5 KVA, TRIFÁSICO, 60 HZ, CLASSE 15 KV, IMERSO EM ÓLEO MINERAL, INSTALAÇÃO EM POSTE (NÃO INCLUSO SUPORTE) - FORNECIMENTO E INSTALAÇÃO. AF_12/2020</t>
  </si>
  <si>
    <t xml:space="preserve"> 4.6.7.23 </t>
  </si>
  <si>
    <t>ELETRODUTO RÍGIDO ROSCÁVEL, PVC, DN 20 MM (1/2"), PARA CIRCUITOS TERMINAIS, INSTALADO EM PAREDE - FORNECIMENTO E INSTALAÇÃO. AF_03/2023</t>
  </si>
  <si>
    <t xml:space="preserve"> 4.6.7.24 </t>
  </si>
  <si>
    <t>QUADRO DE MEDIÇÃO PARA USO EXTERNO PARA MEDIÇÃO EM BAIXA TENSÃO COM (TC E MEDIDOR FORNECIDOS PELA COELBA), PADRÃO COELBA - FORNECIMENTO E INSTALAÇÃO</t>
  </si>
  <si>
    <t xml:space="preserve"> 4.6.7.25 </t>
  </si>
  <si>
    <t>QGBT-EXT - QUADRO GERAL DE BAIXA TENSÃO EXTERNO - COMPLETO CONFORME DIAGRAMA UNIFILAR - FORNECIMENTO E INSTALAÇÃO</t>
  </si>
  <si>
    <t xml:space="preserve"> 4.7 </t>
  </si>
  <si>
    <t>REDE EXTERNA DE CABEAMENTO ESTRUTURADO</t>
  </si>
  <si>
    <t xml:space="preserve"> 4.7.1 </t>
  </si>
  <si>
    <t xml:space="preserve"> 4.7.1.1 </t>
  </si>
  <si>
    <t xml:space="preserve"> 4.7.1.2 </t>
  </si>
  <si>
    <t xml:space="preserve"> 4.7.2 </t>
  </si>
  <si>
    <t xml:space="preserve"> 4.7.2.1 </t>
  </si>
  <si>
    <t>ELETRODUTO RÍGIDO SOLDÁVEL, PVC, DN 40 MM, PARA REDE ENTERRADA DE DISTRIBUIÇÃO DE CABEAMENTO ESTRUTURADO - FORNECIMENTO E INSTALAÇÃO. AF_12/2021</t>
  </si>
  <si>
    <t xml:space="preserve"> 4.7.2.2 </t>
  </si>
  <si>
    <t>ELETRODUTO RÍGIDO SOLDÁVEL, PVC, DN 50 MM, PARA REDE ENTERRADA DE DISTRIBUIÇÃO DE CABEAMENTO ESTRUTURADO - FORNECIMENTO E INSTALAÇÃO. AF_12/2021</t>
  </si>
  <si>
    <t xml:space="preserve"> 4.7.2.3 </t>
  </si>
  <si>
    <t>ELETRODUTO RÍGIDO SOLDÁVEL, PVC, DN 85 MM, PARA REDE ENTERRADA DE DISTRIBUIÇÃO DE CABEAMENTO ESTRUTURADO - FORNECIMENTO E INSTALAÇÃO. AF_12/2021</t>
  </si>
  <si>
    <t xml:space="preserve"> 4.7.3 </t>
  </si>
  <si>
    <t xml:space="preserve"> 4.7.3.1 </t>
  </si>
  <si>
    <t>CABO ELETRÔNICO CATEGORIA 6, INSTALADO EM EDIFICAÇÃO INSTITUCIONAL - FORNECIMENTO E INSTALAÇÃO. AF_11/2019</t>
  </si>
  <si>
    <t xml:space="preserve"> 4.7.4 </t>
  </si>
  <si>
    <t xml:space="preserve"> 4.7.4.1 </t>
  </si>
  <si>
    <t>CAIXA ENTERRADA ELÉTRICA RETANGULAR, EM ALVENARIA COM TIJOLOS CERÂMICOS MACIÇOS, FUNDO COM BRITA, DIMENSÕES INTERNAS: 0,6X0,6X0,6 M. AF_12/2020</t>
  </si>
  <si>
    <t xml:space="preserve"> 4.8 </t>
  </si>
  <si>
    <t>REDE EXTERNA DE INSTALAÇÕES DE COMBATE A INCÊNDIO</t>
  </si>
  <si>
    <t xml:space="preserve"> 4.8.1 </t>
  </si>
  <si>
    <t xml:space="preserve"> 4.8.1.1 </t>
  </si>
  <si>
    <t xml:space="preserve"> 4.8.1.2 </t>
  </si>
  <si>
    <t xml:space="preserve"> 4.8.2 </t>
  </si>
  <si>
    <t xml:space="preserve"> 4.8.2.1 </t>
  </si>
  <si>
    <t>TUBO DE AÇO GALVANIZADO COM COSTURA, CLASSE MÉDIA, DN 65 (2 1/2"), CONEXÃO ROSQUEADA, INSTALADO EM REDE DE ALIMENTAÇÃO PARA HIDRANTE - FORNECIMENTO E INSTALAÇÃO. AF_10/2020</t>
  </si>
  <si>
    <t xml:space="preserve"> 4.8.2.2 </t>
  </si>
  <si>
    <t>ENVELOPE DE CONCRETO PARA PROTEÇÃO DE TUBOS E ELETRODUTOS ENTERRADO - CONCRETO FCK = 15 MPA</t>
  </si>
  <si>
    <t xml:space="preserve"> 4.8.3 </t>
  </si>
  <si>
    <t xml:space="preserve"> 4.8.3.1 </t>
  </si>
  <si>
    <t>LUVA, EM FERRO GALVANIZADO, DN 65 (2 1/2"), CONEXÃO ROSQUEADA, INSTALADO EM REDE DE ALIMENTAÇÃO PARA HIDRANTE - FORNECIMENTO E INSTALAÇÃO. AF_10/2020</t>
  </si>
  <si>
    <t xml:space="preserve"> 4.8.3.2 </t>
  </si>
  <si>
    <t>JOELHO 90 GRAUS, EM FERRO GALVANIZADO, DN 65 (2 1/2"), CONEXÃO ROSQUEADA, INSTALADO EM REDE DE ALIMENTAÇÃO PARA HIDRANTE - FORNECIMENTO E INSTALAÇÃO. AF_10/2020</t>
  </si>
  <si>
    <t xml:space="preserve"> 4.8.3.3 </t>
  </si>
  <si>
    <t>TÊ, EM AÇO, CONEXÃO SOLDADA, DN 65 (2 1/2"), INSTALADO EM REDE DE ALIMENTAÇÃO PARA HIDRANTE - FORNECIMENTO E INSTALAÇÃO. AF_10/2020</t>
  </si>
  <si>
    <t xml:space="preserve"> 4.8.4 </t>
  </si>
  <si>
    <t xml:space="preserve"> 4.8.4.1 </t>
  </si>
  <si>
    <t>CAIXA REGISTRO DE RECALQUE DE INCÊNDIO PARA PASSEIO - EXECUÇÃO</t>
  </si>
  <si>
    <t xml:space="preserve"> 4.9 </t>
  </si>
  <si>
    <t>PAVIMENTAÇÃO EXTERNA</t>
  </si>
  <si>
    <t xml:space="preserve"> 4.9.1 </t>
  </si>
  <si>
    <t>PISO INTERTRAVADO</t>
  </si>
  <si>
    <t xml:space="preserve"> 4.9.1.1 </t>
  </si>
  <si>
    <t>CONSTRUÇÃO DE BASE E SUB-BASE PARA PAVIMENTAÇÃO DE BRITA GRADUADA SIMPLES, COM ESPESSURA DE 25 CM - EXCLUSIVE CARGA E TRANSPORTE. AF_09/2024</t>
  </si>
  <si>
    <t xml:space="preserve"> 4.9.1.2 </t>
  </si>
  <si>
    <t xml:space="preserve"> 4.9.1.3 </t>
  </si>
  <si>
    <t>EXECUÇÃO DE PAVIMENTO EM PISO INTERTRAVADO, COM BLOCO RETANGULAR COR NATURAL DE 20 X 10 CM, ESPESSURA 8 CM. AF_10/2022</t>
  </si>
  <si>
    <t xml:space="preserve"> 4.9.2 </t>
  </si>
  <si>
    <t>PISO EM CONCRETO</t>
  </si>
  <si>
    <t xml:space="preserve"> 4.9.2.1 </t>
  </si>
  <si>
    <t xml:space="preserve"> 4.9.2.2 </t>
  </si>
  <si>
    <t xml:space="preserve"> 4.9.2.3 </t>
  </si>
  <si>
    <t>APLICAÇÃO DE LONA PLÁSTICA PARA EXECUÇÃO DE PAVIMENTOS DE CONCRETO. AF_04/2022</t>
  </si>
  <si>
    <t xml:space="preserve"> 4.9.2.4 </t>
  </si>
  <si>
    <t>EXECUÇÃO DE PISO DE CONCRETO COM CONCRETO USINADO, ACABAMENTO CONVENCIONAL, ESPESSURA 10 CM, ARMADO. AF_07/2016</t>
  </si>
  <si>
    <t xml:space="preserve"> 4.9.3 </t>
  </si>
  <si>
    <t>PISO EM GRANITO</t>
  </si>
  <si>
    <t xml:space="preserve"> 4.9.3.1 </t>
  </si>
  <si>
    <t>COMPACTAÇÃO MECÂNICA DE SOLO PARA EXECUÇÃO DE RADIER, PISO DE CONCRETO OU LAJE SOBRE SOLO, COM COMPACTADOR DE SOLOS TIPO PLACA VIBRATÓRIA. AF_09/2021</t>
  </si>
  <si>
    <t xml:space="preserve"> 4.9.3.2 </t>
  </si>
  <si>
    <t>LASTRO DE CONCRETO MAGRO, APLICADO EM PISOS, LAJES SOBRE SOLO OU RADIERS, ESPESSURA DE 5 CM. AF_01/2024</t>
  </si>
  <si>
    <t xml:space="preserve"> 4.9.3.3 </t>
  </si>
  <si>
    <t>CONTRAPISO EM ARGAMASSA TRAÇO 1:4 (CIMENTO E AREIA), PREPARO MECÂNICO COM BETONEIRA 400 L, APLICADO EM ÁREAS MOLHADAS SOBRE IMPERMEABILIZAÇÃO, ACABAMENTO NÃO REFORÇADO, ESPESSURA 4CM. AF_07/2021</t>
  </si>
  <si>
    <t xml:space="preserve"> 4.9.3.4 </t>
  </si>
  <si>
    <t>PISO EM GRANITO CINZA CORUMBÁ ACABAMENTO RUGOSO APLICADO EM CALÇADAS OU PISOS EXTERNOS. AF_05/2020</t>
  </si>
  <si>
    <t xml:space="preserve"> 4.9.4 </t>
  </si>
  <si>
    <t>GUIAS E MEIO FIO</t>
  </si>
  <si>
    <t xml:space="preserve"> 4.9.4.1 </t>
  </si>
  <si>
    <t>ASSENTAMENTO DE GUIA (MEIO-FIO) EM TRECHO RETO/CURVO, CONFECCIONADA EM CONCRETO PRÉ-FABRICADO, DIMENSÕES 100X15X13X30 CM (COMPRIMENTO X BASE INFERIOR X BASE SUPERIOR X ALTURA). AF_01/2024</t>
  </si>
  <si>
    <t xml:space="preserve"> 4.9.4.2 </t>
  </si>
  <si>
    <t>ASSENTAMENTO DE GUIA (MEIO-FIO) EM TRECHO RETO/CURVO, CONFECCIONADA EM CONCRETO PRÉ-FABRICADO, DIMENSÕES 80X08X08X25 CM (COMPRIMENTO X BASE INFERIOR X BASE SUPERIOR X ALTURA). AF_01/2024</t>
  </si>
  <si>
    <t xml:space="preserve"> 4.10 </t>
  </si>
  <si>
    <t>ACESSIBILIDADE E DEMAIS ITEMS</t>
  </si>
  <si>
    <t xml:space="preserve"> 4.10.1 </t>
  </si>
  <si>
    <t>PISO PODOTÁTIL DE ALERTA OU DIRECIONAL, DE BORRACHA, ASSENTADO SOBRE ARGAMASSA. AF_05/2020</t>
  </si>
  <si>
    <t xml:space="preserve"> 4.10.2 </t>
  </si>
  <si>
    <t>PINTURA DE DEMARCAÇÃO DE VAGA COM TINTA ACRÍLICA, E = 10 CM, APLICAÇÃO MANUAL. AF_05/2021</t>
  </si>
  <si>
    <t xml:space="preserve"> 4.10.3 </t>
  </si>
  <si>
    <t>PINTURA DE FAIXA DE PEDESTRE OU ZEBRADA COM TINTA ACRÍLICA, E = 30 CM, APLICAÇÃO MANUAL. AF_05/2021</t>
  </si>
  <si>
    <t xml:space="preserve"> 4.10.4 </t>
  </si>
  <si>
    <t>PINTURA DE SÍMBOLO "DEFICIENTE FÍSICO" COM TINTA ACRÍLICA, UTILIZAÇÃO DE MOLDE PLÁSTICO E APLICAÇÃO MECÂNICA, 100X100 CM. AF_05/2021</t>
  </si>
  <si>
    <t xml:space="preserve"> 4.10.5 </t>
  </si>
  <si>
    <t>PINTURA DE SÍMBOLO "IDOSO" COM TINTA ACRÍLICA, UTILIZAÇÃO DE MOLDE PLÁSTICO E APLICAÇÃO MECÂNICA, 100X100 CM. AF_05/2021</t>
  </si>
  <si>
    <t xml:space="preserve"> 4.10.6 </t>
  </si>
  <si>
    <t>MASTRO TRIPLO EM TUBO DE FERRO GALVANIZADO COM PINTURA EM ESMALTE SINTÉTICO CINZA GRAFITE, ALTURAS DE 6,0M E 4,50M E BASE EM CONCRETO</t>
  </si>
  <si>
    <t xml:space="preserve"> 4.10.7 </t>
  </si>
  <si>
    <t>FORNECIMENTO E INSTALAÇÃO DE BICICLETÁRIO MODELO U INVERTIDO, DIMENSÕES 67,5 CM X 70 CM EM TUBO CIRCULAR DE AÇO Ø 3' COM PINTURA ESMALTE SINTÉTICO CINZA GRAFITE, FIXADO COM CONCRETO, SOBRE PISO EXISTENTE. AF_11/2021</t>
  </si>
  <si>
    <t xml:space="preserve"> 4.10.8 </t>
  </si>
  <si>
    <t>FORNECIMENTO E INSTALAÇÃO DE TOTEM EXTERNO EM CAIXA DE POLIESTIRENO COM ACABAMENTO EM PINTURA AUTOMOTIVA, ESP DE 12CM, COM TEXTOS, FAIXAS E LOGO DO MINISTÉRIO PÚBLICO DO ESTADO DA BAHIA, CONFORME DETALHAMENTO ESPECÍFICO</t>
  </si>
  <si>
    <t xml:space="preserve"> 4.10.9 </t>
  </si>
  <si>
    <t>FORNECIMENTO E INSTALAÇÃO DE PLACA DE PVC ADESIVADA (VAGA DEFICIENTE), SUPORTE METÁLICO GALVANIZADO, EM BASE DE CONCRETO, COM H= DE 2,80 M E DIÂMETRO DE 3'</t>
  </si>
  <si>
    <t xml:space="preserve"> 4.10.10 </t>
  </si>
  <si>
    <t>FORNECIMENTO E INSTALAÇÃO DE PLACA DE PVC ADESIVADA (VAGA IDOSO), SUPORTE METÁLICO GALVANIZADO, EM BASE DE CONCRETO, COM H= DE 2,80 M E DIÂMETRO DE 3'</t>
  </si>
  <si>
    <t xml:space="preserve"> 4.10.11 </t>
  </si>
  <si>
    <t>FORNECIMENTO E INSTALAÇÃO DE PLACA DE PVC ADESIVADA (BICICLETAS), SUPORTE METÁLICO GALVANIZADO, EM BASE DE CONCRETO, COM H= DE 1,90 M E DIÂMETRO DE 2 1/2'</t>
  </si>
  <si>
    <t xml:space="preserve"> 4.10.12 </t>
  </si>
  <si>
    <t>FORNECIMENTO E INSTALAÇÃO DE PLACA DE PVC ADESIVADA (ESTACIONAMENTO PRIVATIVO), SUPORTE METÁLICO GALVANIZADO, EM BASE DE CONCRETO, COM H= DE 1,90 M E DIÂMETRO DE 2 1/2'</t>
  </si>
  <si>
    <t xml:space="preserve"> 4.10.13 </t>
  </si>
  <si>
    <t>PEDESTAL PARA MAPA TÁTIL EM TUBO Ø12'</t>
  </si>
  <si>
    <t xml:space="preserve"> 4.11 </t>
  </si>
  <si>
    <t>PAISAGISMO</t>
  </si>
  <si>
    <t xml:space="preserve"> 4.11.1 </t>
  </si>
  <si>
    <t>PLANTIO DE ESPÉCIE VEGETAL, OPHIOPOGON JABURAN (BARBA DE SERPENTE). AF_07/2024</t>
  </si>
  <si>
    <t xml:space="preserve"> 4.11.2 </t>
  </si>
  <si>
    <t>PLANTIO DE ESPÉCIE VEGETAL, ALCÂNTARA IMPERIALIS (BROMÉLIA IMPERIAL). AF_07/2024</t>
  </si>
  <si>
    <t xml:space="preserve"> 4.11.3 </t>
  </si>
  <si>
    <t>PLANTIO DE ESPÉCIE VEGETAL, CORDYLINE FRUTICOSA (DRACENA VERMELHA). AF_07/2024</t>
  </si>
  <si>
    <t xml:space="preserve"> 4.11.4 </t>
  </si>
  <si>
    <t>PLANTIO DE ESPÉCIE VEGETAL, IXORA COCCINEA (IXORIA). AF_07/2024</t>
  </si>
  <si>
    <t xml:space="preserve"> 4.11.5 </t>
  </si>
  <si>
    <t>PLANTIO DE ESPÉCIE VEGETAL, PHOENIX ROEBELENII (PALMEIRA FÊNIX). AF_07/2024</t>
  </si>
  <si>
    <t xml:space="preserve"> 4.11.6 </t>
  </si>
  <si>
    <t>PLANTIO DE ESPÉCIE VEGETAL, AGAVE AMERICANA (PITEIRA). AF_07/2024</t>
  </si>
  <si>
    <t xml:space="preserve"> 4.11.7 </t>
  </si>
  <si>
    <t>PLANTIO DE ESPÉCIE VEGETAL, ADENIUM OBESUM (ROSA DO DESERTO). AF_07/2024</t>
  </si>
  <si>
    <t xml:space="preserve"> 4.11.8 </t>
  </si>
  <si>
    <t>PLANTIO DE ESPÉCIE VEGETAL, YUCCA ELEPHANTIPES (YUCCA). AF_07/2024</t>
  </si>
  <si>
    <t xml:space="preserve"> 4.11.9 </t>
  </si>
  <si>
    <t>CASCALHO APLICADO EM CANTEIRO PARA PAISAGISMO - FORNECIMENTO E EXECUÇÃO</t>
  </si>
  <si>
    <t xml:space="preserve"> 4.11.10 </t>
  </si>
  <si>
    <t>PLANTIO DE GRAMA AMENDOIM EM PLACAS. AF_07/2024</t>
  </si>
  <si>
    <t xml:space="preserve"> 4.11.11 </t>
  </si>
  <si>
    <t>PLANTIO DE GRAMA BATATAIS EM PLACAS. AF_07/2024</t>
  </si>
  <si>
    <t xml:space="preserve"> 4.11.12 </t>
  </si>
  <si>
    <t>PLANTIO DE GRAMA ESMERALDA EM PLACAS. AF_07/2024</t>
  </si>
  <si>
    <t xml:space="preserve"> 4.11.13 </t>
  </si>
  <si>
    <t>FORNECIMENTO E APLICACAO DE SEIXO ROLADO VERMELHO</t>
  </si>
  <si>
    <t xml:space="preserve"> 5 </t>
  </si>
  <si>
    <t>PRÉDIO PRINCIPAL</t>
  </si>
  <si>
    <t xml:space="preserve"> 5.1 </t>
  </si>
  <si>
    <t xml:space="preserve"> 5.1.1 </t>
  </si>
  <si>
    <t xml:space="preserve"> 5.1.1.1 </t>
  </si>
  <si>
    <t>LOCAÇÃO CONVENCIONAL DE OBRA, UTILIZANDO GABARITO DE TÁBUAS CORRIDAS PONTALETADAS A CADA 2,00M - 2 UTILIZAÇÕES. AF_03/2024</t>
  </si>
  <si>
    <t xml:space="preserve"> 5.1.1.2 </t>
  </si>
  <si>
    <t xml:space="preserve"> 5.1.1.3 </t>
  </si>
  <si>
    <t>ESTACA ESCAVADA MECANICAMENTE, SEM FLUIDO ESTABILIZANTE, COM 40CM DE DIÂMETRO, CONCRETO USINADO 25MPA LANÇADO E BOMBEADO, INCLUINDO ARMAÇÃO. AF_01/2020</t>
  </si>
  <si>
    <t xml:space="preserve"> 5.1.1.4 </t>
  </si>
  <si>
    <t xml:space="preserve"> 5.1.1.5 </t>
  </si>
  <si>
    <t xml:space="preserve"> 5.1.1.6 </t>
  </si>
  <si>
    <t xml:space="preserve"> 5.1.1.7 </t>
  </si>
  <si>
    <t xml:space="preserve"> 5.1.1.8 </t>
  </si>
  <si>
    <t xml:space="preserve"> 5.1.1.9 </t>
  </si>
  <si>
    <t xml:space="preserve"> 5.1.1.10 </t>
  </si>
  <si>
    <t>ARMAÇÃO DE BLOCO UTILIZANDO AÇO CA-50 DE 6,3 MM - MONTAGEM. AF_01/2024</t>
  </si>
  <si>
    <t xml:space="preserve"> 5.1.1.11 </t>
  </si>
  <si>
    <t xml:space="preserve"> 5.1.1.12 </t>
  </si>
  <si>
    <t xml:space="preserve"> 5.1.1.13 </t>
  </si>
  <si>
    <t xml:space="preserve"> 5.1.1.14 </t>
  </si>
  <si>
    <t>ARMAÇÃO DE BLOCO, SAPATA ISOLADA, VIGA BALDRAME E SAPATA CORRIDA UTILIZANDO AÇO CA-50 DE 16 MM - MONTAGEM. AF_01/2024</t>
  </si>
  <si>
    <t xml:space="preserve"> 5.1.1.15 </t>
  </si>
  <si>
    <t xml:space="preserve"> 5.1.1.16 </t>
  </si>
  <si>
    <t xml:space="preserve"> 5.1.1.17 </t>
  </si>
  <si>
    <t xml:space="preserve"> 5.1.1.18 </t>
  </si>
  <si>
    <t xml:space="preserve"> 5.1.1.19 </t>
  </si>
  <si>
    <t xml:space="preserve"> 5.1.1.20 </t>
  </si>
  <si>
    <t xml:space="preserve"> 5.1.2 </t>
  </si>
  <si>
    <t xml:space="preserve"> 5.1.2.1 </t>
  </si>
  <si>
    <t xml:space="preserve"> 5.1.2.2 </t>
  </si>
  <si>
    <t xml:space="preserve"> 5.1.2.3 </t>
  </si>
  <si>
    <t xml:space="preserve"> 5.1.2.4 </t>
  </si>
  <si>
    <t xml:space="preserve"> 5.1.2.5 </t>
  </si>
  <si>
    <t xml:space="preserve"> 5.1.2.6 </t>
  </si>
  <si>
    <t>ARMAÇÃO DE SAPATA ISOLADA, VIGA BALDRAME E SAPATA CORRIDA UTILIZANDO AÇO CA-50 DE 6,3 MM - MONTAGEM. AF_01/2024</t>
  </si>
  <si>
    <t xml:space="preserve"> 5.1.2.7 </t>
  </si>
  <si>
    <t xml:space="preserve"> 5.1.2.8 </t>
  </si>
  <si>
    <t xml:space="preserve"> 5.1.2.9 </t>
  </si>
  <si>
    <t xml:space="preserve"> 5.1.2.10 </t>
  </si>
  <si>
    <t>ALVENARIA DE EMBASAMENTO COM BLOCO ESTRUTURAL DE CONCRETO, DE 14X19X29CM E ARGAMASSA DE ASSENTAMENTO COM PREPARO EM BETONEIRA, INCLUIDO GRAUTEAMENTO. AF_05/2020</t>
  </si>
  <si>
    <t xml:space="preserve"> 5.1.2.11 </t>
  </si>
  <si>
    <t xml:space="preserve"> 5.1.2.12 </t>
  </si>
  <si>
    <t xml:space="preserve"> 5.1.2.13 </t>
  </si>
  <si>
    <t xml:space="preserve"> 5.1.2.14 </t>
  </si>
  <si>
    <t xml:space="preserve"> 5.1.2.15 </t>
  </si>
  <si>
    <t xml:space="preserve"> 5.1.3 </t>
  </si>
  <si>
    <t>PISO ARMADO</t>
  </si>
  <si>
    <t xml:space="preserve"> 5.1.3.1 </t>
  </si>
  <si>
    <t xml:space="preserve"> 5.1.3.2 </t>
  </si>
  <si>
    <t>LASTRO COM MATERIAL GRANULAR (PEDRA BRITADA N.2), APLICADO EM PISOS OU LAJES SOBRE SOLO, ESPESSURA DE *10 CM*. AF_01/2024</t>
  </si>
  <si>
    <t xml:space="preserve"> 5.1.3.3 </t>
  </si>
  <si>
    <t>CAMADA SEPARADORA PARA EXECUÇÃO DE RADIER, PISO DE CONCRETO OU LAJE SOBRE SOLO, EM LONA PLÁSTICA. AF_09/2021</t>
  </si>
  <si>
    <t xml:space="preserve"> 5.1.3.4 </t>
  </si>
  <si>
    <t>ARMAÇÃO DE LAJE DE ESTRUTURA CONVENCIONAL DE CONCRETO ARMADO UTILIZANDO AÇO CA-50 DE 6,3 MM - MONTAGEM. AF_06/2022</t>
  </si>
  <si>
    <t xml:space="preserve"> 5.1.3.5 </t>
  </si>
  <si>
    <t>ARMAÇÃO DE LAJE DE ESTRUTURA CONVENCIONAL DE CONCRETO ARMADO UTILIZANDO AÇO CA-50 DE 8,0 MM - MONTAGEM. AF_06/2022</t>
  </si>
  <si>
    <t xml:space="preserve"> 5.1.3.6 </t>
  </si>
  <si>
    <t>ARMAÇÃO DE LAJE DE ESTRUTURA CONVENCIONAL DE CONCRETO ARMADO UTILIZANDO AÇO CA-50 DE 10,0 MM - MONTAGEM. AF_06/2022</t>
  </si>
  <si>
    <t xml:space="preserve"> 5.1.3.7 </t>
  </si>
  <si>
    <t>ARMAÇÃO PARA EXECUÇÃO DE RADIER, PISO DE CONCRETO OU LAJE SOBRE SOLO, COM USO DE TELA Q-138. AF_09/2021</t>
  </si>
  <si>
    <t xml:space="preserve"> 5.1.3.8 </t>
  </si>
  <si>
    <t>CONCRETAGEM DE RADIER, PISO DE CONCRETO OU LAJE SOBRE SOLO, FCK 25 MPA - LANÇAMENTO, ADENSAMENTO E ACABAMENTO. AF_09/2021</t>
  </si>
  <si>
    <t xml:space="preserve"> 5.1.3.9 </t>
  </si>
  <si>
    <t>JUNTA DE DILATACAO COM PREENCHIMENTO EM ISOPOR 1CM DE ESPESSURA E SELANTE E MASTIQUE NAS EXTREMIDADES, FORNECIMENTO E EXECUÇÃO</t>
  </si>
  <si>
    <t xml:space="preserve"> 5.2 </t>
  </si>
  <si>
    <t xml:space="preserve"> 5.2.1 </t>
  </si>
  <si>
    <t xml:space="preserve"> 5.2.1.1 </t>
  </si>
  <si>
    <t xml:space="preserve"> 5.2.1.2 </t>
  </si>
  <si>
    <t xml:space="preserve"> 5.2.1.3 </t>
  </si>
  <si>
    <t>ARMAÇÃO DE PILAR OU VIGA DE ESTRUTURA CONVENCIONAL DE CONCRETO ARMADO UTILIZANDO AÇO CA-50 DE 10,0 MM - MONTAGEM. AF_06/2022</t>
  </si>
  <si>
    <t xml:space="preserve"> 5.2.1.4 </t>
  </si>
  <si>
    <t xml:space="preserve"> 5.2.1.5 </t>
  </si>
  <si>
    <t>ARMAÇÃO DE PILAR OU VIGA DE ESTRUTURA CONVENCIONAL DE CONCRETO ARMADO UTILIZANDO AÇO CA-50 DE 16,0 MM - MONTAGEM. AF_06/2022</t>
  </si>
  <si>
    <t xml:space="preserve"> 5.2.1.6 </t>
  </si>
  <si>
    <t>ARMAÇÃO DE PILAR OU VIGA DE ESTRUTURA CONVENCIONAL DE CONCRETO ARMADO UTILIZANDO AÇO CA-50 DE 20,0 MM - MONTAGEM. AF_06/2022</t>
  </si>
  <si>
    <t xml:space="preserve"> 5.2.1.7 </t>
  </si>
  <si>
    <t xml:space="preserve"> 5.2.2 </t>
  </si>
  <si>
    <t xml:space="preserve"> 5.2.2.1 </t>
  </si>
  <si>
    <t xml:space="preserve"> 5.2.2.2 </t>
  </si>
  <si>
    <t xml:space="preserve"> 5.2.2.3 </t>
  </si>
  <si>
    <t>ARMAÇÃO DE PILAR OU VIGA DE ESTRUTURA CONVENCIONAL DE CONCRETO ARMADO UTILIZANDO AÇO CA-50 DE 6,3 MM - MONTAGEM. AF_06/2022</t>
  </si>
  <si>
    <t xml:space="preserve"> 5.2.2.4 </t>
  </si>
  <si>
    <t xml:space="preserve"> 5.2.2.5 </t>
  </si>
  <si>
    <t xml:space="preserve"> 5.2.2.6 </t>
  </si>
  <si>
    <t xml:space="preserve"> 5.2.2.7 </t>
  </si>
  <si>
    <t xml:space="preserve"> 5.2.2.8 </t>
  </si>
  <si>
    <t xml:space="preserve"> 5.2.2.9 </t>
  </si>
  <si>
    <t xml:space="preserve"> 5.2.3 </t>
  </si>
  <si>
    <t>LAJES</t>
  </si>
  <si>
    <t xml:space="preserve"> 5.2.3.1 </t>
  </si>
  <si>
    <t>MONTAGEM E DESMONTAGEM DE FÔRMA DE LAJE MACIÇA, PÉ-DIREITO SIMPLES, EM CHAPA DE MADEIRA COMPENSADA RESINADA, 4 UTILIZAÇÕES. AF_09/2020</t>
  </si>
  <si>
    <t xml:space="preserve"> 5.2.3.2 </t>
  </si>
  <si>
    <t>ARMAÇÃO DE LAJE DE ESTRUTURA CONVENCIONAL DE CONCRETO ARMADO UTILIZANDO AÇO CA-60 DE 5,0 MM - MONTAGEM. AF_06/2022</t>
  </si>
  <si>
    <t xml:space="preserve"> 5.2.3.3 </t>
  </si>
  <si>
    <t xml:space="preserve"> 5.2.3.4 </t>
  </si>
  <si>
    <t xml:space="preserve"> 5.2.3.5 </t>
  </si>
  <si>
    <t xml:space="preserve"> 5.2.3.6 </t>
  </si>
  <si>
    <t>ARMAÇÃO DE LAJE DE ESTRUTURA CONVENCIONAL DE CONCRETO ARMADO UTILIZANDO AÇO CA-50 DE 12,5 MM - MONTAGEM. AF_06/2022</t>
  </si>
  <si>
    <t xml:space="preserve"> 5.2.3.7 </t>
  </si>
  <si>
    <t>CONCRETAGEM DE VIGAS E LAJES, FCK=25 MPA, PARA LAJES MACIÇAS OU NERVURADAS COM USO DE BOMBA - LANÇAMENTO, ADENSAMENTO E ACABAMENTO. AF_02/2022_PS</t>
  </si>
  <si>
    <t xml:space="preserve"> 5.2.3.8 </t>
  </si>
  <si>
    <t>LAJE PRÉ-MOLDADA UNIDIRECIONAL, BIAPOIADA, ENCHIMENTO EM EPS, VIGOTA TRELIÇADA, ALTURA TOTAL DA LAJE (ENCHIMENTO+CAPA) = (8+7), INCLUINDO CONCRETAGEM 25MPA E ARMAÇÃO EM TELA Q138. AF_11/2020</t>
  </si>
  <si>
    <t xml:space="preserve"> 5.2.3.9 </t>
  </si>
  <si>
    <t>LAJE PRÉ-MOLDADA UNIDIRECIONAL, BIAPOIADA, ENCHIMENTO EM EPS, VIGOTA TRELIÇADA, ALTURA TOTAL DA LAJE (ENCHIMENTO+CAPA) = (12+7), INCLUINDO CONCRETAGEM 25MPA E ARMAÇÃO EM TELA Q138. AF_11/2020</t>
  </si>
  <si>
    <t xml:space="preserve"> 5.2.3.10 </t>
  </si>
  <si>
    <t>LAJE PRÉ-MOLDADA UNIDIRECIONAL, BIAPOIADA, ENCHIMENTO EM EPS, VIGOTA TRELIÇADA, ALTURA TOTAL DA LAJE (ENCHIMENTO+CAPA) = (16+7), INCLUINDO CONCRETAGEM 25MPA E ARMAÇÃO EM TELA Q138. AF_11/2020</t>
  </si>
  <si>
    <t xml:space="preserve"> 5.2.3.11 </t>
  </si>
  <si>
    <t>LAJE PRÉ-MOLDADA UNIDIRECIONAL, BIAPOIADA, ENCHIMENTO EM EPS, VIGOTA TRELIÇADA, ALTURA TOTAL DA LAJE (ENCHIMENTO+CAPA) = (20+7), INCLUINDO CONCRETAGEM 25MPA E ARMAÇÃO EM TELA Q138. AF_11/2020</t>
  </si>
  <si>
    <t xml:space="preserve"> 5.2.4 </t>
  </si>
  <si>
    <t>ESCADA</t>
  </si>
  <si>
    <t xml:space="preserve"> 5.2.4.1 </t>
  </si>
  <si>
    <t>FABRICAÇÃO DE FÔRMA PARA ESCADAS, COM 2 LANCES EM "U" E LAJE PLANA, EM CHAPA DE MADEIRA COMPENSADA RESINADA, E= 17 MM. AF_11/2020</t>
  </si>
  <si>
    <t xml:space="preserve"> 5.2.4.2 </t>
  </si>
  <si>
    <t>ARMAÇÃO DE ESCADA, DE UMA ESTRUTURA CONVENCIONAL DE CONCRETO ARMADO UTILIZANDO AÇO CA-50 DE 6,3 MM - MONTAGEM. AF_11/2020</t>
  </si>
  <si>
    <t xml:space="preserve"> 5.2.4.3 </t>
  </si>
  <si>
    <t>ARMAÇÃO DE ESCADA, DE UMA ESTRUTURA CONVENCIONAL DE CONCRETO ARMADO UTILIZANDO AÇO CA-50 DE 10,0 MM - MONTAGEM. AF_11/2020</t>
  </si>
  <si>
    <t xml:space="preserve"> 5.2.4.4 </t>
  </si>
  <si>
    <t>ARMAÇÃO DE ESCADA, DE UMA ESTRUTURA CONVENCIONAL DE CONCRETO ARMADO UTILIZANDO AÇO CA-50 DE 12,5 MM - MONTAGEM. AF_11/2020</t>
  </si>
  <si>
    <t xml:space="preserve"> 5.2.4.5 </t>
  </si>
  <si>
    <t>CONCRETAGEM DE ESCADAS, FCK=25 MPA, COM USO DE BOMBA - LANÇAMENTO, ADENSAMENTO E ACABAMENTO. AF_02/2022_PS</t>
  </si>
  <si>
    <t xml:space="preserve"> 5.3 </t>
  </si>
  <si>
    <t>VEDAÇÕES E DIVISÓRIAS</t>
  </si>
  <si>
    <t xml:space="preserve"> 5.3.1 </t>
  </si>
  <si>
    <t>ALVENARIAS</t>
  </si>
  <si>
    <t xml:space="preserve"> 5.3.1.1 </t>
  </si>
  <si>
    <t>ALVENARIA DE VEDAÇÃO DE BLOCOS CERÂMICOS FURADOS NA HORIZONTAL DE 11,5X14X24 CM (ESPESSURA 11,5 CM) E ARGAMASSA DE ASSENTAMENTO COM PREPARO EM BETONEIRA. AF_12/2021</t>
  </si>
  <si>
    <t xml:space="preserve"> 5.3.1.2 </t>
  </si>
  <si>
    <t>VERGA PRÉ-FABRICADA COM ATÉ 1,5 M DE VÃO, ESPESSURA DE *10* CM. AF_03/2024</t>
  </si>
  <si>
    <t xml:space="preserve"> 5.3.1.3 </t>
  </si>
  <si>
    <t>CONTRAVERGA PRÉ-FABRICADA, ESPESSURA DE *10* CM. AF_03/2024</t>
  </si>
  <si>
    <t xml:space="preserve"> 5.3.1.4 </t>
  </si>
  <si>
    <t>FIXAÇÃO (ENCUNHAMENTO) DE ALVENARIA DE VEDAÇÃO COM ESPUMA DE POLIURETANO EXPANSIVA. AF_03/2024</t>
  </si>
  <si>
    <t xml:space="preserve"> 5.3.2 </t>
  </si>
  <si>
    <t>DIVISÓRIAS</t>
  </si>
  <si>
    <t xml:space="preserve"> 5.3.2.1 </t>
  </si>
  <si>
    <t>PAREDE COM SISTEMA EM CHAPAS DE GESSO PARA DRYWALL, USO INTERNO, COM DUAS FACES SIMPLES E ESTRUTURA METÁLICA COM GUIAS SIMPLES PARA PAREDES COM ÁREA LÍQUIDA MENOR QUE 6 M2, COM VÃOS. AF_07/2023_PS</t>
  </si>
  <si>
    <t xml:space="preserve"> 5.3.2.2 </t>
  </si>
  <si>
    <t>PAREDE COM SISTEMA EM CHAPAS DE GESSO PARA DRYWALL, USO INTERNO, COM DUAS FACES SIMPLES E ESTRUTURA METÁLICA COM GUIAS SIMPLES, SEM VÃOS. AF_07/2023_PS</t>
  </si>
  <si>
    <t xml:space="preserve"> 5.3.2.3 </t>
  </si>
  <si>
    <t>DIVISORIA SANITÁRIA, TIPO CABINE, EM GRANITO PRETO SÃO GABRIEL, ESP = 3CM, ASSENTADO COM ARGAMASSA COLANTE AC III-E, EXCLUSIVE FERRAGENS. AF_01/2021</t>
  </si>
  <si>
    <t xml:space="preserve"> 5.4 </t>
  </si>
  <si>
    <t>COBERTURA</t>
  </si>
  <si>
    <t xml:space="preserve"> 5.4.1 </t>
  </si>
  <si>
    <t>PONTALETES DE ALVENARIA DE BLOCOS CERÂMICOS PARA TELHADOS COM ATÉ 2 ÁGUAS E COM TELHA ONDULADA DE FIBROCIMENTO, ALUMÍNIO OU PLÁSTICA EM EDIFÍCIO INSTITUCIONAL</t>
  </si>
  <si>
    <t xml:space="preserve"> 5.4.2 </t>
  </si>
  <si>
    <t>TRAMA DE MADEIRA COMPOSTA POR TERÇAS E CAIBROS PARA TELHADOS DE ATÉ 2 ÁGUAS PARA TELHA ONDULADA DE FIBROCIMENTO, INCLUSO TRANSPORTE VERTICAL. AF_07/2019</t>
  </si>
  <si>
    <t xml:space="preserve"> 5.4.3 </t>
  </si>
  <si>
    <t>TELHAMENTO COM TELHA ONDULADA DE FIBROCIMENTO E = 6 MM, COM RECOBRIMENTO LATERAL DE 1 1/4 DE ONDA PARA TELHADO COM INCLINAÇÃO MÁXIMA DE 10°, COM ATÉ 2 ÁGUAS, INCLUSO IÇAMENTO. AF_07/2019</t>
  </si>
  <si>
    <t xml:space="preserve"> 5.4.4 </t>
  </si>
  <si>
    <t>CHAPIM SOBRE MUROS LINEARES, EM CONCRETO PRÉ-MOLDADO, COMPRIMENTO DE ATÉ 6 M, ASSENTADO COM ARGAMASSA 1:6 COM ADITIVO. AF_11/2020</t>
  </si>
  <si>
    <t xml:space="preserve"> 5.4.5 </t>
  </si>
  <si>
    <t>CUMEEIRA PARA TELHA DE FIBROCIMENTO ONDULADA E = 6 MM, INCLUSO ACESSÓRIOS DE FIXAÇÃO E IÇAMENTO. AF_07/2019</t>
  </si>
  <si>
    <t xml:space="preserve"> 5.4.6 </t>
  </si>
  <si>
    <t xml:space="preserve"> 5.5 </t>
  </si>
  <si>
    <t>IMPERMEABILIZAÇÃO</t>
  </si>
  <si>
    <t xml:space="preserve"> 5.5.1 </t>
  </si>
  <si>
    <t>PAREDES</t>
  </si>
  <si>
    <t xml:space="preserve"> 5.5.1.1 </t>
  </si>
  <si>
    <t>IMPERMEABILIZAÇÃO DE SUPERFÍCIE COM ARGAMASSA DE CIMENTO E AREIA, COM ADITIVO IMPERMEABILIZANTE, E = 1,5CM. AF_09/2023</t>
  </si>
  <si>
    <t xml:space="preserve"> 5.5.2 </t>
  </si>
  <si>
    <t>LAJES DESCOBERTAS</t>
  </si>
  <si>
    <t xml:space="preserve"> 5.5.2.1 </t>
  </si>
  <si>
    <t>CONTRAPISO EM ARGAMASSA TRAÇO 1:4 (CIMENTO E AREIA), PREPARO MECÂNICO COM BETONEIRA 400 L, APLICADO EM ÁREAS MOLHADAS SOBRE LAJE, ADERIDO, ACABAMENTO NÃO REFORÇADO, ESPESSURA 2CM. AF_07/2021</t>
  </si>
  <si>
    <t xml:space="preserve"> 5.5.2.2 </t>
  </si>
  <si>
    <t>IMPERMEABILIZAÇÃO DE SUPERFÍCIE COM MANTA ASFÁLTICA, UMA CAMADA, INCLUSIVE APLICAÇÃO DE PRIMER ASFÁLTICO, E=4MM. AF_09/2023</t>
  </si>
  <si>
    <t xml:space="preserve"> 5.5.2.3 </t>
  </si>
  <si>
    <t>PROTEÇÃO MECÂNICA DE SUPERFICIE HORIZONTAL COM ARGAMASSA DE CIMENTO E AREIA, TRAÇO 1:3, E=3CM. AF_09/2023</t>
  </si>
  <si>
    <t xml:space="preserve"> 5.5.2.4 </t>
  </si>
  <si>
    <t>JUNTA DE DILATAÇÃO, SEÇÃO TRANSVERSAL DIM.: 10MM, INCLUSIVE PREENCHIMENTO COM MASTIQUE - FORNECIMENTO E EXECUÇÃO</t>
  </si>
  <si>
    <t xml:space="preserve"> 5.5.2.5 </t>
  </si>
  <si>
    <t>PROTEÇÃO MECÂNICA DE SUPERFÍCIE VERTICAL COM ARGAMASSA DE CIMENTO E AREIA, TRAÇO 1:3, E=3CM. AF_09/2023</t>
  </si>
  <si>
    <t xml:space="preserve"> 5.5.3 </t>
  </si>
  <si>
    <t>BARRILETE</t>
  </si>
  <si>
    <t xml:space="preserve"> 5.5.3.1 </t>
  </si>
  <si>
    <t>IMPERMEABILIZAÇÃO DE SUPERFÍCIE COM ARGAMASSA POLIMÉRICA / MEMBRANA ACRÍLICA, 4 DEMÃOS, REFORÇADA COM VÉU DE POLIÉSTER (MAV). AF_09/2023</t>
  </si>
  <si>
    <t xml:space="preserve"> 5.5.4 </t>
  </si>
  <si>
    <t>ÁREAS MOLHADAS / MOLHÁVEIS</t>
  </si>
  <si>
    <t xml:space="preserve"> 5.5.4.1 </t>
  </si>
  <si>
    <t xml:space="preserve"> 5.6 </t>
  </si>
  <si>
    <t>REVESTIMENTOS DE PISOS</t>
  </si>
  <si>
    <t xml:space="preserve"> 5.6.1 </t>
  </si>
  <si>
    <t>PISOS</t>
  </si>
  <si>
    <t xml:space="preserve"> 5.6.1.1 </t>
  </si>
  <si>
    <t>CONTRAPISO EM ARGAMASSA TRAÇO 1:4 (CIMENTO E AREIA), PREPARO MECÂNICO COM BETONEIRA 400 L, APLICADO EM ÁREAS SECAS SOBRE LAJE, NÃO ADERIDO, ACABAMENTO NÃO REFORÇADO, ESPESSURA 5CM. AF_07/2021</t>
  </si>
  <si>
    <t xml:space="preserve"> 5.6.1.2 </t>
  </si>
  <si>
    <t xml:space="preserve"> 5.6.1.3 </t>
  </si>
  <si>
    <t>PISO INDUSTRIAL DE ALTA RESISTÊNCIA, ESP. 12MM, PAGINAÇÃO DE 1,20M, INCLUINDO JUNTA DE DILATAÇÃO PLÁSTICA E POLIMENTO MECANIZADO - FORNECIMENTO E EXECUÇÃO</t>
  </si>
  <si>
    <t xml:space="preserve"> 5.6.1.4 </t>
  </si>
  <si>
    <t>REVESTIMENTO CERÂMICO PARA PISO COM PLACAS TIPO PORCELANATO DE DIMENSÕES 60X60 CM. AF_02/2023_PE</t>
  </si>
  <si>
    <t xml:space="preserve"> 5.6.1.5 </t>
  </si>
  <si>
    <t>REVESTIMENTO CERÂMICO PARA PISO COM PLACAS TIPO ESMALTADA DE DIMENSÕES 45X45 CM. AF_02/2023_PE</t>
  </si>
  <si>
    <t xml:space="preserve"> 5.6.1.6 </t>
  </si>
  <si>
    <t>PISO EM GRANITO CINZA CORUMBÁ APLICADO EM AMBIENTES INTERNOS. AF_09/2020</t>
  </si>
  <si>
    <t xml:space="preserve"> 5.6.1.7 </t>
  </si>
  <si>
    <t>PISO TÁTIL ALERTA PINADO - ELEMENTOS EM ABS REVESTIDO DE INOX (100 PEÇAS/M)</t>
  </si>
  <si>
    <t xml:space="preserve"> 5.6.1.8 </t>
  </si>
  <si>
    <t>ELEMENTOS METÁLICOS DIRECIONAIS COLADO SOBRE O PISO ( 12 PEÇAS /M) - FORNECIMENTO E INSTALAÇÃO</t>
  </si>
  <si>
    <t xml:space="preserve"> 5.6.2 </t>
  </si>
  <si>
    <t>ARREMATES (RODAPÉ, SOLEIRAS E PEITORIS)</t>
  </si>
  <si>
    <t xml:space="preserve"> 5.6.2.1 </t>
  </si>
  <si>
    <t>SOLEIRA EM GRANITO CINZA CORUMBÁ, LARGURA 15 CM, ESPESSURA 2,0 CM. AF_09/2020</t>
  </si>
  <si>
    <t xml:space="preserve"> 5.6.2.2 </t>
  </si>
  <si>
    <t>PEITORIL LINEAR EM GRANITO PRETO SÃO GABRIEL, L = 22CM, ASSENTADO COM ARGAMASSA 1:6 COM ADITIVO. AF_11/2020</t>
  </si>
  <si>
    <t xml:space="preserve"> 5.6.2.3 </t>
  </si>
  <si>
    <t>RODAPÉ EM MADEIRA, ALTURA 7CM, FIXADO COM COLA E PARAFUSOS, INCLUINDO PINTURA ESMALTE CINZA. AF_09/2020</t>
  </si>
  <si>
    <t xml:space="preserve"> 5.6.2.4 </t>
  </si>
  <si>
    <t>RODAPÉ EM PORCELANATO DE 10CM DE ALTURA. AF_02/2023</t>
  </si>
  <si>
    <t xml:space="preserve"> 5.7 </t>
  </si>
  <si>
    <t>REVESTIMENTO DE PAREDE</t>
  </si>
  <si>
    <t xml:space="preserve"> 5.7.1 </t>
  </si>
  <si>
    <t xml:space="preserve"> 5.7.2 </t>
  </si>
  <si>
    <t>MASSA ÚNICA, EM ARGAMASSA TRAÇO 1:2:8 PREPARO MECÂNICO, APLICADA MANUALMENTE EM PAREDES INTERNAS, E = 20MM, COM TALISCAS. AF_03/2024</t>
  </si>
  <si>
    <t xml:space="preserve"> 5.7.3 </t>
  </si>
  <si>
    <t>REVESTIMENTO CERÂMICO PARA PAREDES INTERNAS COM PLACAS TIPO ESMALTADA DE DIMENSÕES 45X45 CM APLICADAS NA ALTURA INTEIRA DAS PAREDES. AF_02/2023_PE</t>
  </si>
  <si>
    <t xml:space="preserve"> 5.7.4 </t>
  </si>
  <si>
    <t>REVESTIMENTO CERÂMICO PARA PAREDES INTERNAS COM PLACAS TIPO PASTILHA ATLAS HIMALAIA DE DIMENSÕES 5X5 CM APLICADAS NA ALTURA INTEIRA DAS PAREDES. AF_02/2023_PE</t>
  </si>
  <si>
    <t xml:space="preserve"> 5.8 </t>
  </si>
  <si>
    <t>REVESTIMENTO DE TETO</t>
  </si>
  <si>
    <t xml:space="preserve"> 5.8.1 </t>
  </si>
  <si>
    <t>CHAPISCO APLICADO NO TETO OU EM ALVENARIA E ESTRUTURA, COM ROLO PARA TEXTURA ACRÍLICA. ARGAMASSA TRAÇO 1:4 E EMULSÃO POLIMÉRICA (ADESIVO) COM PREPARO EM BETONEIRA 400L. AF_10/2022</t>
  </si>
  <si>
    <t xml:space="preserve"> 5.8.2 </t>
  </si>
  <si>
    <t>MASSA ÚNICA, EM ARGAMASSA TRAÇO 1:2:8, PREPARO MECÂNICO, APLICADA MANUALMENTE EM TETO, E = 10MM, COM TALISCAS. AF_03/2024</t>
  </si>
  <si>
    <t xml:space="preserve"> 5.8.3 </t>
  </si>
  <si>
    <t>FORRO DE GESSO ACARTONADO REMOVÍVEL COM PELICULA DE PVC 1250X650X15MM, ESTRUTURA DE ALUMÍNIO COM PINTURA ELETROSTÁTICA BRANCA - FORNECIMENTO E INSTALADO</t>
  </si>
  <si>
    <t xml:space="preserve"> 5.8.4 </t>
  </si>
  <si>
    <t>FORRO EM PLACAS DE GESSO, PARA AMBIENTES COMERCIAIS. AF_08/2023_PS</t>
  </si>
  <si>
    <t xml:space="preserve"> 5.8.5 </t>
  </si>
  <si>
    <t>FORRO EM FIBRA MINERAL, PARA AMBIENTES COMERCIAIS, INCLUSIVE ESTRUTURA DE FIXAÇÃO. AF_08/2023</t>
  </si>
  <si>
    <t xml:space="preserve"> 5.9 </t>
  </si>
  <si>
    <t>FACHADA</t>
  </si>
  <si>
    <t xml:space="preserve"> 5.9.1 </t>
  </si>
  <si>
    <t>CHAPISCO APLICADO EM ALVENARIA (COM PRESENÇA DE VÃOS) E ESTRUTURAS DE CONCRETO DE FACHADA, COM COLHER DE PEDREIRO. ARGAMASSA TRAÇO 1:3 COM PREPARO EM BETONEIRA 400L. AF_10/2022</t>
  </si>
  <si>
    <t xml:space="preserve"> 5.9.2 </t>
  </si>
  <si>
    <t>EMBOÇO OU MASSA ÚNICA EM ARGAMASSA TRAÇO 1:2:8, PREPARO MECÂNICA COM BETONEIRA 400 L, APLICADA MANUALMENTE EM PANOS DE FACHADA COM PRESENÇA DE VÃOS, ESPESSURA DE 25 MM, ACESSO POR ANDAIME. AF_08/2022</t>
  </si>
  <si>
    <t xml:space="preserve"> 5.9.3 </t>
  </si>
  <si>
    <t xml:space="preserve"> 5.9.4 </t>
  </si>
  <si>
    <t>REVESTIMENTO CERÂMICO PARA PAREDES EXTERNAS EM PASTILHAS DE PORCELANA 5 X 5 CM (PLACAS DE 30 X 30 CM) NA COR ATLAS ÁBACO, ALINHADAS A PRUMO. AF_02/2023</t>
  </si>
  <si>
    <t xml:space="preserve"> 5.9.5 </t>
  </si>
  <si>
    <t>REVESTIMENTO CERÂMICO PARA PAREDES EXTERNAS EM PASTILHAS DE PORCELANA 5 X 5 CM (PLACAS DE 30 X 30 CM) NA COR ATLAS BARENTS, ALINHADAS A PRUMO. AF_02/2023</t>
  </si>
  <si>
    <t xml:space="preserve"> 5.9.6 </t>
  </si>
  <si>
    <t>TRATAMENTO DE JUNTA DE DILATAÇÃO, COM TARUGO DE POLIETILENO E SELANTE PU, INCLUSO PREENCHIMENTO COM ESPUMA EXPANSIVA PU. AF_09/2023</t>
  </si>
  <si>
    <t xml:space="preserve"> 5.9.7 </t>
  </si>
  <si>
    <t>FORNECIMENTO E INSTALAÇÃO DE PAINEL EM ALUMÍNIO COMPOSTO, DIM.:1,20X1,20M, NA COR CHAMPANHE GOLD, INCLUINDO ESTRUTURA DE SUPORTE</t>
  </si>
  <si>
    <t xml:space="preserve"> 5.9.8 </t>
  </si>
  <si>
    <t>FORNECIMENTO E INSTALAÇÃO DE PAINEL PERFURADO METÁLICO NA COR PRETA</t>
  </si>
  <si>
    <t xml:space="preserve"> 5.9.9 </t>
  </si>
  <si>
    <t>FORNECIMENTO E INSTALAÇÃO DE LETREIRO EM AÇO ESCOVADO COR NATURAL COM ESTRUTURA EM POLIESTIRENO, ESP. DE 8CM, PADRÃO DO MINISTÉRIO PÚBLICO DO ESTADO DA BAHIA, INCLUINDO LOGOMARCA</t>
  </si>
  <si>
    <t xml:space="preserve"> 5.10 </t>
  </si>
  <si>
    <t xml:space="preserve"> 5.10.1 </t>
  </si>
  <si>
    <t>CORRIMÃO DUPLO EM AÇO GALVANIZADO, INCLUINDO PINTURA EM ESMALTE CINZA. AF_04/2019</t>
  </si>
  <si>
    <t xml:space="preserve"> 5.10.2 </t>
  </si>
  <si>
    <t>ESCADA TIPO MARINHEIRO EM TUBO ACO GALVANIZADO 1 1/2", COM GUARDA-CORPO, PARA ALTURAS MAIORES QUE 3 M, FIXADA COM CHUMBADOR MECÂNICO. AF_11/2020</t>
  </si>
  <si>
    <t xml:space="preserve"> 5.11 </t>
  </si>
  <si>
    <t>ESQUADRIAS</t>
  </si>
  <si>
    <t xml:space="preserve"> 5.11.1 </t>
  </si>
  <si>
    <t>PORTAS</t>
  </si>
  <si>
    <t xml:space="preserve"> 5.11.1.1 </t>
  </si>
  <si>
    <t>P2 - PORTA DE ALUMÍNIO ANODIZADO PRETO COM VENEZIANA, DIM.: 90X210CM, COMPLETA, INCLUINDO FECHADURA - FORNECIMENTO E INSTALAÇÃO</t>
  </si>
  <si>
    <t xml:space="preserve"> 5.11.1.2 </t>
  </si>
  <si>
    <t>P3 - PORTA DE MADEIRA EM ACABAMENTO MELAMÍNICO BRANCO, 80X165CM, FIXAÇÃO COM DOBRADIÇA, INCLUINDO FECHADURA TIPO LIVRE OCUPADO - FORNECIMENTO E INSTALAÇÃO. AF_12/2019</t>
  </si>
  <si>
    <t xml:space="preserve"> 5.11.1.3 </t>
  </si>
  <si>
    <t>P4 - KIT PORTA PRONTA DE MADEIRA EM ACABAMENTO MELAMÍNICO BRANCO, FOLHA LEVE OU MÉDIA, E BATENTE METÁLICO, 90X210CM, FIXAÇÃO COM ESPUMA EXPANSIVA DE POLIURETANO, INCLUINDO MAÇANETA, CHAPA XADREZ DE PORTA E BARRA DE APOIO DE 40 CM EM AÇO CROMADO - FORNECIMENTO E INSTALAÇÃO. AF_12/2019</t>
  </si>
  <si>
    <t xml:space="preserve"> 5.11.1.4 </t>
  </si>
  <si>
    <t>P5 - KIT DE PORTA PRONTA DE MADEIRA EM ACABAMENTO MELAMÍNICO BRANCO, FOLHA LEVE OU MÉDIA, 90X210CM, FIXAÇÃO COM PREENCHIMENTO TOTAL DE ESPUMA EXPANSIVA, INCLUINDO MAÇANETA E MOLA AEREA - FORNECIMENTO E INSTALAÇÃO. AF_12/2019</t>
  </si>
  <si>
    <t xml:space="preserve"> 5.11.1.5 </t>
  </si>
  <si>
    <t>P6 - KIT DE PORTA PRONTA DE MADEIRA EM ACABAMENTO MELAMÍNICO BRANCO, 2 FOLHAS PESADA OU SUPERPESADA, 204X210CM, FIXAÇÃO COM PREENCHIMENTO TOTAL DE ESPUMA EXPANSIVA , INCLUINDO PUXADOR TUBULAR E BARRA ANTIPANICO- FORNECIMENTO E INSTALAÇÃO. AF_12/2019</t>
  </si>
  <si>
    <t xml:space="preserve"> 5.11.1.6 </t>
  </si>
  <si>
    <t>P7 - PORTA DE ABRIR COM MOLA HIDRÁULICA, EM VIDRO TEMPERADO, 2 FOLHAS DE 100X210 CM, ESPESSURA DE 10MM, INCLUSIVE PUXADOR E ACESSÓRIOS. AF_01/2021</t>
  </si>
  <si>
    <t xml:space="preserve"> 5.11.1.7 </t>
  </si>
  <si>
    <t>P8 - PORTA DE ABRIR COM MOLA HIDRÁULICA, EM VIDRO TEMPERADO, 2 FOLHAS DE 90X218 CM, ESPESSURA DE 10MM, INCLUSIVE PUXADOR E ACESSÓRIOS. AF_01/2021</t>
  </si>
  <si>
    <t xml:space="preserve"> 5.11.1.8 </t>
  </si>
  <si>
    <t>P10 - PORTA DE ALUMÍNIO ANODIZADO PRETO COM VENEZIANA, DUAS FOLHAS, DIM.: 250X200CM, COMPLETA, INCLUINDO FECHADURA - FORNECIMENTO E INSTALAÇÃO</t>
  </si>
  <si>
    <t xml:space="preserve"> 5.11.1.9 </t>
  </si>
  <si>
    <t>P11 - KIT DE PORTA-PRONTA DE MADEIRA EM ACABAMENTO MELAMÍNICO BRANCO, FOLHA SEMI SÓLIDA, 80X120CM, INCLUINDO DOBRADIÇAS E FECHADURA - FORNECIMENTO E INSTALAÇÃO. AF_12/2019</t>
  </si>
  <si>
    <t xml:space="preserve"> 5.11.1.10 </t>
  </si>
  <si>
    <t>P12 - PORTA DE ALUMÍNIO ANODIZADO PRETO COM VENEZIANA, INCLUINDO BANDEIRA EM VIDRO E BANDEIRAS LATERIAS EM ALUMINIO TIPO VENEZIANA, DIM.: 150X216CM, COMPLETA, INCLUINDO FECHADURA - FORNECIMENTO E INSTALAÇÃO</t>
  </si>
  <si>
    <t xml:space="preserve"> 5.11.2 </t>
  </si>
  <si>
    <t>JANELAS</t>
  </si>
  <si>
    <t xml:space="preserve"> 5.11.2.1 </t>
  </si>
  <si>
    <t>J2 - JANELA TIPO BASCULANTE PIVOTANTE HORIZONTAL 3 PAINEIS EM ALUMÍNIO PINTADO PRETO E VIDRO MINI BOREAL 4MM, DIM.: 100X70CM - FORNECIMENTO E INSTALAÇÃO</t>
  </si>
  <si>
    <t xml:space="preserve"> 5.11.2.2 </t>
  </si>
  <si>
    <t>J3 - JANELA TIPO BASCULANTE PIVOTANTE HORIZONTAL 3 PAINEIS EM ALUMÍNIO PINTADO PRETO E VIDRO MINI BOREAL 4MM, DIM.: 70X70CM - FORNECIMENTO E INSTALAÇÃO</t>
  </si>
  <si>
    <t xml:space="preserve"> 5.11.2.3 </t>
  </si>
  <si>
    <t>J4 - JANELA DE CORRER EM ALUMÍNIO PINTADO PRETO E VIDRO TRANSPARENTE INCOLOR 4MM, DIM.: 200X140CM - FORNECIMENTO E INSTALAÇÃO</t>
  </si>
  <si>
    <t xml:space="preserve"> 5.11.2.4 </t>
  </si>
  <si>
    <t>J5 - JANELA MAXIMAR/FIXO EM ALUMÍNIO PINTADO PRETO E VIDRO LAMINADO FUMÊ, DIM.: 136X255CM - FORNECIMENTO E INSTALAÇÃO</t>
  </si>
  <si>
    <t xml:space="preserve"> 5.11.2.5 </t>
  </si>
  <si>
    <t>J8 - JANELA DE CORRER EM ALUMÍNIO PINTADO PRETO E VIDRO TRANSPARENTE INCOLOR 4MM, DIM.: 150X140CM - FORNECIMENTO E INSTALAÇÃO</t>
  </si>
  <si>
    <t xml:space="preserve"> 5.11.2.6 </t>
  </si>
  <si>
    <t>J9 - VISOR EM ALUMÍNIO PINTADO PRETO E VIDRO TRANSPARENTE INCOLOR 4MM, DIM.: 100X100CM - FORNECIMENTO E INSTALAÇÃO</t>
  </si>
  <si>
    <t xml:space="preserve"> 5.11.2.7 </t>
  </si>
  <si>
    <t>J10 - VISOR EM ALUMÍNIO PINTADO PRETO E VIDRO TRANSPARENTE INCOLOR 4MM, DIM.: 200X100CM - FORNECIMENTO E INSTALAÇÃO</t>
  </si>
  <si>
    <t xml:space="preserve"> 5.11.2.8 </t>
  </si>
  <si>
    <t>J11 - JANELA DE CORRER EM ALUMÍNIO PINTADO PRETO E VIDRO TRANSPARENTE INCOLOR 4MM, DIM.: 150X140CM, INCLUINDO BANDERIA TIPO VENEZIANA DE ALUMÍNIO ANODIZADO PRETO - FORNECIMENTO E INSTALAÇÃO</t>
  </si>
  <si>
    <t xml:space="preserve"> 5.12 </t>
  </si>
  <si>
    <t>PINTURA</t>
  </si>
  <si>
    <t xml:space="preserve"> 5.12.1 </t>
  </si>
  <si>
    <t>PAREDE</t>
  </si>
  <si>
    <t xml:space="preserve"> 5.12.1.1 </t>
  </si>
  <si>
    <t>FUNDO SELADOR ACRÍLICO, APLICAÇÃO MANUAL EM PAREDE, UMA DEMÃO. AF_04/2023</t>
  </si>
  <si>
    <t xml:space="preserve"> 5.12.1.2 </t>
  </si>
  <si>
    <t>APLICAÇÃO MANUAL DE MASSA ACRÍLICA EM PAREDES INTERNAS, DUAS DEMÃOS. AF_03/2024</t>
  </si>
  <si>
    <t xml:space="preserve"> 5.12.1.3 </t>
  </si>
  <si>
    <t>PINTURA LÁTEX ACRÍLICA PREMIUM, APLICAÇÃO MANUAL EM PAREDES, DUAS DEMÃOS. AF_04/2023</t>
  </si>
  <si>
    <t xml:space="preserve"> 5.12.2 </t>
  </si>
  <si>
    <t>TETO</t>
  </si>
  <si>
    <t xml:space="preserve"> 5.12.2.1 </t>
  </si>
  <si>
    <t>FUNDO SELADOR ACRÍLICO, APLICAÇÃO MANUAL EM TETO, UMA DEMÃO. AF_04/2023</t>
  </si>
  <si>
    <t xml:space="preserve"> 5.12.2.2 </t>
  </si>
  <si>
    <t>EMASSAMENTO COM MASSA ACRÍLICA, APLICAÇÃO EM TETO, DUAS DEMÃOS, LIXAMENTO MANUAL. AF_04/2023</t>
  </si>
  <si>
    <t xml:space="preserve"> 5.12.2.3 </t>
  </si>
  <si>
    <t>PINTURA LÁTEX ACRÍLICA PREMIUM, APLICAÇÃO MANUAL EM TETO, DUAS DEMÃOS. AF_04/2023</t>
  </si>
  <si>
    <t xml:space="preserve"> 5.13 </t>
  </si>
  <si>
    <t>INSTALAÇÕES ELÉTRICAS</t>
  </si>
  <si>
    <t xml:space="preserve"> 5.13.1 </t>
  </si>
  <si>
    <t>QUADROS</t>
  </si>
  <si>
    <t xml:space="preserve"> 5.13.1.1 </t>
  </si>
  <si>
    <t>QGBT-TE - QUADRO GERAL DE BAIXA TENSÃO TÉRREO - COMPLETO CONFORME DIAGRAMA UNIFILAR - FORNECIMENTO E INSTALAÇÃO</t>
  </si>
  <si>
    <t xml:space="preserve"> 5.13.1.2 </t>
  </si>
  <si>
    <t>QDAR-TE - QUADRO DE DISTRIBUIÇÃO DE AR CONDICIONADO DO TÉRREO - COMPLETO CONFORME DIAGRAMA UNIFILAR - FORNECIMENTO E INSTALAÇÃO</t>
  </si>
  <si>
    <t xml:space="preserve"> 5.13.1.3 </t>
  </si>
  <si>
    <t>QDIL-TE - QUADRO DE DISTRIBUIÇÃO DE ILUMINAÇÃO DO TÉRREO - COMPLETO CONFORME DIAGRAMA UNIFILAR - FORNECIMENTO E INSTALAÇÃO</t>
  </si>
  <si>
    <t xml:space="preserve"> 5.13.1.4 </t>
  </si>
  <si>
    <t>QDINF-TE - QUADRO DE DISTRIBUIÇÃO DE TOMADAS DO TÉRREO - COMPLETO CONFORME DIAGRAMA UNIFILAR - FORNECIMENTO E INSTALAÇÃO</t>
  </si>
  <si>
    <t xml:space="preserve"> 5.13.1.5 </t>
  </si>
  <si>
    <t>QDTO-TE - QUADRO DE DISTRIBUIÇÃO DE TOMADAS DO TÉRREO - COMPLETO CONFORME DIAGRAMA UNIFILAR - FORNECIMENTO E INSTALAÇÃO</t>
  </si>
  <si>
    <t xml:space="preserve"> 5.13.1.6 </t>
  </si>
  <si>
    <t>QDTO-PS - QUADRO DE DISTRIBUIÇÃO DE TOMADAS PAVIMENTO SUPERIOR - COMPLETO CONFORME DIAGRAMA UNIFILAR - FORNECIMENTO E INSTALAÇÃO</t>
  </si>
  <si>
    <t xml:space="preserve"> 5.13.1.7 </t>
  </si>
  <si>
    <t>QDINF-PS - QUADRO DE DISTRIBUIÇÃO DE TOMADAS PAVIMENTO SUPERIOR - COMPLETO CONFORME DIAGRAMA UNIFILAR - FORNECIMENTO E INSTALAÇÃO</t>
  </si>
  <si>
    <t xml:space="preserve"> 5.13.1.8 </t>
  </si>
  <si>
    <t>QDAR-PS - QUADRO DE DISTRIBUIÇÃO DE AR CONDICIONADO DO PAVIMENTO SUPERIOR - COMPLETO CONFORME DIAGRAMA UNIFILAR - FORNECIMENTO E INSTALAÇÃO</t>
  </si>
  <si>
    <t xml:space="preserve"> 5.13.1.9 </t>
  </si>
  <si>
    <t>QDIL-PS - QUADRO DE DISTRIBUIÇÃO DE ILUMINAÇÃO DO PAVIMENTO SUPERIOR - COMPLETO CONFORME DIAGRAMA UNIFILAR - FORNECIMENTO E INSTALAÇÃO</t>
  </si>
  <si>
    <t xml:space="preserve"> 5.13.2 </t>
  </si>
  <si>
    <t>DUTOS E CALHAS</t>
  </si>
  <si>
    <t xml:space="preserve"> 5.13.2.1 </t>
  </si>
  <si>
    <t>ELETROCALHA EM CHAPA #16, GALVANIZADA À FOGO PERFURADA COM TAMPA 50X50X3000MM - FORNECIMENTO E INSTALAÇÃO</t>
  </si>
  <si>
    <t xml:space="preserve"> 5.13.2.2 </t>
  </si>
  <si>
    <t xml:space="preserve"> 5.13.2.3 </t>
  </si>
  <si>
    <t>ELETRODUTO FLEXÍVEL CORRUGADO, PEAD, DN 32, PARA REDE ENTERRADA DE DISTRIBUIÇÃO DE ENERGIA ELÉTRICA - FORNECIMENTO E INSTALAÇÃO. AF_12/2021</t>
  </si>
  <si>
    <t xml:space="preserve"> 5.13.2.4 </t>
  </si>
  <si>
    <t xml:space="preserve"> 5.13.2.5 </t>
  </si>
  <si>
    <t>ELETRODUTO FLEXÍVEL CORRUGADO, PEAD, DN 65, PARA REDE ENTERRADA DE DISTRIBUIÇÃO DE ENERGIA ELÉTRICA - FORNECIMENTO E INSTALAÇÃO. AF_12/2021</t>
  </si>
  <si>
    <t xml:space="preserve"> 5.13.2.6 </t>
  </si>
  <si>
    <t xml:space="preserve"> 5.13.2.7 </t>
  </si>
  <si>
    <t>ELETRODUTO RÍGIDO ROSCÁVEL, PVC, DN 60 MM (2") - FORNECIMENTO E INSTALAÇÃO. AF_12/2015</t>
  </si>
  <si>
    <t xml:space="preserve"> 5.13.2.8 </t>
  </si>
  <si>
    <t>ELETRODUTO RÍGIDO SOLDÁVEL, PVC, DN 25 MM (3/4"), APARENTE - FORNECIMENTO E INSTALAÇÃO. AF_10/2022</t>
  </si>
  <si>
    <t xml:space="preserve"> 5.13.2.9 </t>
  </si>
  <si>
    <t>ELETRODUTO RÍGIDO SOLDÁVEL, PVC, DN 32 MM (1"), APARENTE - FORNECIMENTO E INSTALAÇÃO. AF_10/2022</t>
  </si>
  <si>
    <t xml:space="preserve"> 5.13.2.10 </t>
  </si>
  <si>
    <t>ELETRODUTO RÍGIDO ROSCÁVEL, PVC, DN 25 MM (3/4"), PARA CIRCUITOS TERMINAIS - FORNECIMENTO E INSTALAÇÃO. AF_03/2023</t>
  </si>
  <si>
    <t xml:space="preserve"> 5.13.2.11 </t>
  </si>
  <si>
    <t>ELETRODUTO RÍGIDO ROSCÁVEL, PVC, DN 32 MM (1"), PARA CIRCUITOS TERMINAIS - FORNECIMENTO E INSTALAÇÃO. AF_03/2023</t>
  </si>
  <si>
    <t xml:space="preserve"> 5.13.2.12 </t>
  </si>
  <si>
    <t>ELETRODUTO RÍGIDO ROSCÁVEL, PVC, DN 40 MM (1 1/4"), PARA CIRCUITOS TERMINAIS - FORNECIMENTO E INSTALAÇÃO. AF_03/2023</t>
  </si>
  <si>
    <t xml:space="preserve"> 5.13.3 </t>
  </si>
  <si>
    <t xml:space="preserve"> 5.13.3.1 </t>
  </si>
  <si>
    <t>CURVA HORIZONTAL 90° PARA ELETROCALHA DE 50X50 MM - FORNECIMENTO E INSTALAÇÃO</t>
  </si>
  <si>
    <t xml:space="preserve"> 5.13.3.2 </t>
  </si>
  <si>
    <t>TÊ HORIZONTAL DESCIDA PARA ELETROCALHA DE 50X50MM - FORNECIMENTO E INSTALAÇÃO</t>
  </si>
  <si>
    <t xml:space="preserve"> 5.13.3.3 </t>
  </si>
  <si>
    <t>SAÍDA HORIZONTAL PARA ELETRODUTOS DE 3/4", INCLUINDO PARAFUSOS, PORCAS E ARRUELAS - FORNECIMENTO E INSTALAÇÃO</t>
  </si>
  <si>
    <t xml:space="preserve"> 5.13.3.4 </t>
  </si>
  <si>
    <t>SAÍDA HORIZONTAL PARA ELETRODUTOS DE 1", INCLUINDO PARAFUSOS, PORCAS E ARRUELAS - FORNECIMENTO E INSTALAÇÃO</t>
  </si>
  <si>
    <t xml:space="preserve"> 5.13.3.5 </t>
  </si>
  <si>
    <t>SAÍDA HORIZONTAL PARA ELETRODUTOS DE 1.1/4", INCLUINDO PARAFUSOS, PORCAS E ARRUELAS - FORNECIMENTO E INSTALAÇÃO</t>
  </si>
  <si>
    <t xml:space="preserve"> 5.13.3.6 </t>
  </si>
  <si>
    <t>LUVA PARA ELETRODUTO, PVC, ROSCÁVEL, DN 25 MM (3/4"), PARA CIRCUITOS TERMINAIS - FORNECIMENTO E INSTALAÇÃO. AF_03/2023</t>
  </si>
  <si>
    <t xml:space="preserve"> 5.13.3.7 </t>
  </si>
  <si>
    <t>LUVA PARA ELETRODUTO, PVC, ROSCÁVEL, DN 32 MM (1"), PARA CIRCUITOS TERMINAIS - FORNECIMENTO E INSTALAÇÃO. AF_03/2023</t>
  </si>
  <si>
    <t xml:space="preserve"> 5.13.3.8 </t>
  </si>
  <si>
    <t>LUVA PARA ELETRODUTO, PVC, ROSCÁVEL, DN 40 MM (1 1/4"), PARA CIRCUITOS TERMINAIS - FORNECIMENTO E INSTALAÇÃO. AF_03/2023</t>
  </si>
  <si>
    <t xml:space="preserve"> 5.13.3.9 </t>
  </si>
  <si>
    <t>LUVA PARA ELETRODUTO, PVC, ROSCÁVEL, DN 60 MM (2"), PARA CIRCUITOS TERMINAIS - FORNECIMENTO E INSTALAÇÃO. AF_12/2015</t>
  </si>
  <si>
    <t xml:space="preserve"> 5.13.3.10 </t>
  </si>
  <si>
    <t>LUVA PARA ELETRODUTO, PVC, SOLDÁVEL, DN 25 MM (3/4''), APARENTE - FORNECIMENTO E INSTALAÇÃO. AF_10/2022</t>
  </si>
  <si>
    <t xml:space="preserve"> 5.13.3.11 </t>
  </si>
  <si>
    <t>LUVA PARA ELETRODUTO, PVC, SOLDÁVEL, DN 32 MM (1''), APARENTE - FORNECIMENTO E INSTALAÇÃO. AF_10/2022</t>
  </si>
  <si>
    <t xml:space="preserve"> 5.13.3.12 </t>
  </si>
  <si>
    <t>CURVA 90 GRAUS PARA ELETRODUTO, PVC, SOLDÁVEL, DN 25 MM (3/4''), APARENTE - FORNECIMENTO E INSTALAÇÃO. AF_10/2022</t>
  </si>
  <si>
    <t xml:space="preserve"> 5.13.3.13 </t>
  </si>
  <si>
    <t>CURVA 90 GRAUS PARA ELETRODUTO, PVC, SOLDÁVEL, DN 32 MM (1''), APARENTE - FORNECIMENTO E INSTALAÇÃO. AF_10/2022</t>
  </si>
  <si>
    <t xml:space="preserve"> 5.13.3.14 </t>
  </si>
  <si>
    <t>CURVA 90 GRAUS PARA ELETRODUTO, PVC, ROSCÁVEL, DN 25 MM (3/4"), PARA CIRCUITOS TERMINAIS - FORNECIMENTO E INSTALAÇÃO. AF_03/2023</t>
  </si>
  <si>
    <t xml:space="preserve"> 5.13.3.15 </t>
  </si>
  <si>
    <t>CURVA 90 GRAUS PARA ELETRODUTO, PVC, ROSCÁVEL, DN 32 MM (1"), PARA CIRCUITOS TERMINAIS - FORNECIMENTO E INSTALAÇÃO. AF_03/2023</t>
  </si>
  <si>
    <t xml:space="preserve"> 5.13.3.16 </t>
  </si>
  <si>
    <t>CURVA 90 GRAUS PARA ELETRODUTO, PVC, ROSCÁVEL, DN 40 MM (1 1/4"), PARA CIRCUITOS TERMINAIS - FORNECIMENTO E INSTALAÇÃO. AF_03/2023</t>
  </si>
  <si>
    <t xml:space="preserve"> 5.13.3.17 </t>
  </si>
  <si>
    <t>CURVA 90 GRAUS PARA ELETRODUTO, PVC, ROSCÁVEL, DN 60 MM (2"), PARA CIRCUITOS TERMINAIS - FORNECIMENTO E INSTALAÇÃO. AF_12/2015</t>
  </si>
  <si>
    <t xml:space="preserve"> 5.13.4 </t>
  </si>
  <si>
    <t xml:space="preserve"> 5.13.4.1 </t>
  </si>
  <si>
    <t xml:space="preserve"> 5.13.4.2 </t>
  </si>
  <si>
    <t xml:space="preserve"> 5.13.5 </t>
  </si>
  <si>
    <t xml:space="preserve"> 5.13.5.1 </t>
  </si>
  <si>
    <t>CAIXA OCTOGONAL 4" X 4", PVC, INSTALADA EM LAJE - FORNECIMENTO E INSTALAÇÃO. AF_03/2023</t>
  </si>
  <si>
    <t xml:space="preserve"> 5.13.5.2 </t>
  </si>
  <si>
    <t>CAIXA DE PASSAGEM METÁLICA, DIMENSÕES 15X15X10CM, FORNECIMENTO E INSTALAÇÃO</t>
  </si>
  <si>
    <t xml:space="preserve"> 5.13.5.3 </t>
  </si>
  <si>
    <t>CAIXA DE PASSAGEM METÁLICA, DIMENSÕES 20X20X12CM, FORNECIMENTO E INSTALAÇÃO</t>
  </si>
  <si>
    <t xml:space="preserve"> 5.13.6 </t>
  </si>
  <si>
    <t>TOMADAS E INTERRUPTORES</t>
  </si>
  <si>
    <t xml:space="preserve"> 5.13.6.1 </t>
  </si>
  <si>
    <t>INTERRUPTOR SIMPLES (1 MÓDULO), 10A/250V, INCLUINDO SUPORTE E PLACA - FORNECIMENTO E INSTALAÇÃO. AF_03/2023</t>
  </si>
  <si>
    <t xml:space="preserve"> 5.13.6.2 </t>
  </si>
  <si>
    <t>INTERRUPTOR SIMPLES (2 MÓDULOS), 10A/250V, INCLUINDO SUPORTE E PLACA - FORNECIMENTO E INSTALAÇÃO. AF_03/2023</t>
  </si>
  <si>
    <t xml:space="preserve"> 5.13.6.3 </t>
  </si>
  <si>
    <t>INTERRUPTOR SIMPLES (3 MÓDULOS), 10A/250V, INCLUINDO SUPORTE E PLACA - FORNECIMENTO E INSTALAÇÃO. AF_03/2023</t>
  </si>
  <si>
    <t xml:space="preserve"> 5.13.6.4 </t>
  </si>
  <si>
    <t>TOMADA ALTA DE EMBUTIR (1 MÓDULO), 2P+T 10 A, INCLUINDO SUPORTE E PLACA - FORNECIMENTO E INSTALAÇÃO. AF_03/2023</t>
  </si>
  <si>
    <t xml:space="preserve"> 5.13.6.5 </t>
  </si>
  <si>
    <t>TOMADA ALTA DE EMBUTIR (1 MÓDULO), 2P+T 20 A, INCLUINDO SUPORTE E PLACA - FORNECIMENTO E INSTALAÇÃO. AF_03/2023</t>
  </si>
  <si>
    <t xml:space="preserve"> 5.13.6.6 </t>
  </si>
  <si>
    <t xml:space="preserve"> 5.13.6.7 </t>
  </si>
  <si>
    <t>TOMADA MÉDIA DE EMBUTIR (1 MÓDULO), 2P+T 10 A, INCLUINDO SUPORTE E PLACA - FORNECIMENTO E INSTALAÇÃO. AF_03/2023</t>
  </si>
  <si>
    <t xml:space="preserve"> 5.13.6.8 </t>
  </si>
  <si>
    <t>TOMADA MÉDIA DE EMBUTIR (1 MÓDULO), 2P+T 20 A, INCLUINDO SUPORTE E PLACA - FORNECIMENTO E INSTALAÇÃO. AF_03/2023</t>
  </si>
  <si>
    <t xml:space="preserve"> 5.13.6.9 </t>
  </si>
  <si>
    <t>TOMADA BAIXA DE EMBUTIR (2 MÓDULOS), 2P+T 10 A, INCLUINDO SUPORTE E PLACA - FORNECIMENTO E INSTALAÇÃO. AF_03/2023</t>
  </si>
  <si>
    <t xml:space="preserve"> 5.13.6.10 </t>
  </si>
  <si>
    <t>TOMADA DE PISO (2 MÓDULOS), 2P+T 10 A, COMPLETA INCLUINDO, CAIXA, SUPORTE E PLACA - FORNECIMENTO E INSTALAÇÃO. AF_12/2015</t>
  </si>
  <si>
    <t xml:space="preserve"> 5.13.7 </t>
  </si>
  <si>
    <t xml:space="preserve"> 5.13.7.1 </t>
  </si>
  <si>
    <t>LUMINÁRIA TIPO CALHA, DE EMBUTIR, EM LED DE 16 W, 5000K - FORNECIMENTO E INSTALAÇÃO. AF_09/2024</t>
  </si>
  <si>
    <t xml:space="preserve"> 5.13.7.2 </t>
  </si>
  <si>
    <t>LUMINÁRIA TIPO CALHA, DE SOBREPOR, EM LED DE 16 W, 5000K - FORNECIMENTO E INSTALAÇÃO. AF_09/2024</t>
  </si>
  <si>
    <t xml:space="preserve"> 5.13.7.3 </t>
  </si>
  <si>
    <t>LUMINÁRIA CIRCULAR DE EMBUTIR LED 8W, NA COR BRANCA - FORNECIMENTO E INSTALAÇÃO. AF_09/2024</t>
  </si>
  <si>
    <t xml:space="preserve"> 5.13.7.4 </t>
  </si>
  <si>
    <t>LUMINÁRIA CIRCULAR DE EMBUTIR LED 15W, NA COR BRANCA - FORNECIMENTO E INSTALAÇÃO. AF_09/2024</t>
  </si>
  <si>
    <t xml:space="preserve"> 5.13.7.5 </t>
  </si>
  <si>
    <t xml:space="preserve"> 5.13.7.6 </t>
  </si>
  <si>
    <t xml:space="preserve"> 5.14 </t>
  </si>
  <si>
    <t>CABEAMENTO ESTRUTURADO</t>
  </si>
  <si>
    <t xml:space="preserve"> 5.14.1 </t>
  </si>
  <si>
    <t>EQUIPAMENTOS</t>
  </si>
  <si>
    <t xml:space="preserve"> 5.14.1.1 </t>
  </si>
  <si>
    <t>RACK TIPO CAIXA PADRÃO 19" EM AÇO SAE E PINTURA EPÓXI, 44U - FORNECIMENTO E INSTALAÇÃO</t>
  </si>
  <si>
    <t xml:space="preserve"> 5.14.1.2 </t>
  </si>
  <si>
    <t>ORGANIZADOR HORIZONTAL DE CABOS 1 U - FORNECIMENTO E INSTALAÇÃO</t>
  </si>
  <si>
    <t xml:space="preserve"> 5.14.1.3 </t>
  </si>
  <si>
    <t>PATCH PANEL 24 PORTAS, CATEGORIA 6 - FORNECIMENTO E INSTALAÇÃO. AF_11/2019</t>
  </si>
  <si>
    <t xml:space="preserve"> 5.14.1.4 </t>
  </si>
  <si>
    <t>CONNECTING BLOCKS PARA BLOCO 110 IDC - 100 PARES - FORNECIMENTO E INSTALAÇÃO</t>
  </si>
  <si>
    <t xml:space="preserve"> 5.14.1.5 </t>
  </si>
  <si>
    <t>RÉGUA COM OITO TOMADAS 2P+T - FORNECIMENTO E INSTALAÇÃO</t>
  </si>
  <si>
    <t xml:space="preserve"> 5.14.1.6 </t>
  </si>
  <si>
    <t>BANDEJA DE FIXAÇÃO FRONTAL (1U) - FORNECIMENTO E INSTALAÇÃO</t>
  </si>
  <si>
    <t xml:space="preserve"> 5.14.2 </t>
  </si>
  <si>
    <t>DUTOS E CONEXÕES</t>
  </si>
  <si>
    <t xml:space="preserve"> 5.14.2.1 </t>
  </si>
  <si>
    <t>ELETROCALHA EM CHAPA #16, GALVANIZADA À FOGO PERFURADA COM TAMPA 100X50X3000MM, INCLUINDO FIXAÇÃO NA LAJE - FORNECIMENTO E INSTALAÇÃO</t>
  </si>
  <si>
    <t xml:space="preserve"> 5.14.2.2 </t>
  </si>
  <si>
    <t>ELETROCALHA EM CHAPA #16, GALVANIZADA À FOGO PERFURADA COM TAMPA 200X50X3000MM, INCLUINDO FIXAÇÃO NA LAJE - FORNECIMENTO E INSTALAÇÃO</t>
  </si>
  <si>
    <t xml:space="preserve"> 5.14.2.3 </t>
  </si>
  <si>
    <t>CURVA HORIZONTAL 90° PARA ELETROCALHA DE 200X50 MM - FORNECIMENTO E INSTALAÇÃO</t>
  </si>
  <si>
    <t xml:space="preserve"> 5.14.2.4 </t>
  </si>
  <si>
    <t>CURVA VERTICAL PARA ELETROCALHA DE 100X50 MM - FORNECIMENTO E INSTALAÇÃO</t>
  </si>
  <si>
    <t xml:space="preserve"> 5.14.2.5 </t>
  </si>
  <si>
    <t>REDUÇÃO CONCENTRICA PARA ELETROCALHA DE 200X50 MM PARA 100X50 MM - FORNECIMENTO E INSTALAÇÃO</t>
  </si>
  <si>
    <t xml:space="preserve"> 5.14.2.6 </t>
  </si>
  <si>
    <t>TÊ HORIZONTAL 90º PARA ELETROCALHA DE 100X50MM - FORNECIMENTO E INSTALAÇÃO</t>
  </si>
  <si>
    <t xml:space="preserve"> 5.14.2.7 </t>
  </si>
  <si>
    <t>TÊ HORIZONTAL 90º PARA ELETROCALHA DE 200X50MM - FORNECIMENTO E INSTALAÇÃO</t>
  </si>
  <si>
    <t xml:space="preserve"> 5.14.2.8 </t>
  </si>
  <si>
    <t xml:space="preserve"> 5.14.2.9 </t>
  </si>
  <si>
    <t xml:space="preserve"> 5.14.2.10 </t>
  </si>
  <si>
    <t xml:space="preserve"> 5.14.2.11 </t>
  </si>
  <si>
    <t>SAÍDA HORIZONTAL PARA ELETRODUTOS DE 1.1/2", INCLUINDO PARAFUSOS, PORCAS E ARRUELAS - FORNECIMENTO E INSTALAÇÃO</t>
  </si>
  <si>
    <t xml:space="preserve"> 5.14.2.12 </t>
  </si>
  <si>
    <t>ELETRODUTO RIGIDO, EM ACO ZINCADO OU GALVANIZADO, TIPO PESADO, DN=3/4", APARENTE - FORNECIMENTO E INSTALAÇÃO. AF_10/2022</t>
  </si>
  <si>
    <t xml:space="preserve"> 5.14.2.13 </t>
  </si>
  <si>
    <t>ELETRODUTO RIGIDO, EM ACO ZINCADO OU GALVANIZADO, TIPO PESADO, DN=1", APARENTE - FORNECIMENTO E INSTALAÇÃO. AF_10/2022</t>
  </si>
  <si>
    <t xml:space="preserve"> 5.14.2.14 </t>
  </si>
  <si>
    <t>ELETRODUTO RIGIDO, EM ACO ZINCADO OU GALVANIZADO, TIPO PESADO, DN=1 1/4", APARENTE- FORNECIMENTO E INSTALAÇÃO. AF_10/2022</t>
  </si>
  <si>
    <t xml:space="preserve"> 5.14.2.15 </t>
  </si>
  <si>
    <t>ELETRODUTO RIGIDO, EM ACO ZINCADO OU GALVANIZADO, TIPO PESADO, DN=1 1/2", APARENTE - FORNECIMENTO E INSTALAÇÃO. AF_10/2022</t>
  </si>
  <si>
    <t xml:space="preserve"> 5.14.2.16 </t>
  </si>
  <si>
    <t>LUVA DE EMENDA PARA ELETRODUTO, AÇO GALVANIZADO, DN 20 MM (3/4''), APARENTE - FORNECIMENTO E INSTALAÇÃO. AF_10/2022</t>
  </si>
  <si>
    <t xml:space="preserve"> 5.14.2.17 </t>
  </si>
  <si>
    <t>LUVA DE EMENDA PARA ELETRODUTO, AÇO GALVANIZADO, DN 25 MM (1''), APARENTE - FORNECIMENTO E INSTALAÇÃO. AF_10/2022</t>
  </si>
  <si>
    <t xml:space="preserve"> 5.14.2.18 </t>
  </si>
  <si>
    <t>LUVA DE EMENDA PARA ELETRODUTO, AÇO GALVANIZADO, DN 32 MM (1 1/4''), APARENTE - FORNECIMENTO E INSTALAÇÃO. AF_10/2022</t>
  </si>
  <si>
    <t xml:space="preserve"> 5.14.2.19 </t>
  </si>
  <si>
    <t xml:space="preserve"> 5.14.2.20 </t>
  </si>
  <si>
    <t xml:space="preserve"> 5.14.2.21 </t>
  </si>
  <si>
    <t>ELETRODUTO RÍGIDO ROSCÁVEL, PVC, DN 50 MM (2"), PARA CIRCUITOS TERMINAIS - FORNECIMENTO E INSTALAÇÃO. AF_12/2015</t>
  </si>
  <si>
    <t xml:space="preserve"> 5.14.2.22 </t>
  </si>
  <si>
    <t xml:space="preserve"> 5.14.2.23 </t>
  </si>
  <si>
    <t>LUVA PARA ELETRODUTO, PVC, ROSCÁVEL, DN 50 MM (1 1/2"), PARA CIRCUITOS TERMINAIS - FORNECIMENTO E INSTALAÇÃO. AF_12/2015</t>
  </si>
  <si>
    <t xml:space="preserve"> 5.14.2.24 </t>
  </si>
  <si>
    <t xml:space="preserve"> 5.14.2.25 </t>
  </si>
  <si>
    <t xml:space="preserve"> 5.14.2.26 </t>
  </si>
  <si>
    <t>CURVA 90 GRAUS PARA ELETRODUTO, PVC, ROSCÁVEL, DN 50 MM (2"), PARA CIRCUITOS TERMINAIS - FORNECIMENTO E INSTALAÇÃO. AF_03/2023</t>
  </si>
  <si>
    <t xml:space="preserve"> 5.14.3 </t>
  </si>
  <si>
    <t xml:space="preserve"> 5.14.3.1 </t>
  </si>
  <si>
    <t xml:space="preserve"> 5.14.4 </t>
  </si>
  <si>
    <t xml:space="preserve"> 5.14.4.1 </t>
  </si>
  <si>
    <t xml:space="preserve"> 5.14.4.2 </t>
  </si>
  <si>
    <t>CAIXA DE PASSAGEM METÁLICA, DIMENSÕES 20X20X10CM, FORNECIMENTO E INSTALAÇÃO</t>
  </si>
  <si>
    <t xml:space="preserve"> 5.14.4.3 </t>
  </si>
  <si>
    <t>CAIXA DE PASSAGEM METÁLICA, DIMENSÕES 40X40X15CM, FORNECIMENTO E INSTALAÇÃO</t>
  </si>
  <si>
    <t xml:space="preserve"> 5.14.4.4 </t>
  </si>
  <si>
    <t>CONDULETE DE ALUMÍNIO, TIPO E, PARA ELETRODUTO DE AÇO GALVANIZADO DN 20 MM (3/4''), APARENTE - FORNECIMENTO E INSTALAÇÃO. AF_10/2022</t>
  </si>
  <si>
    <t xml:space="preserve"> 5.14.4.5 </t>
  </si>
  <si>
    <t>CONDULETE DE ALUMÍNIO, TIPO LL, PARA ELETRODUTO DE AÇO GALVANIZADO DN 20 MM (3/4''), APARENTE - FORNECIMENTO E INSTALAÇÃO. AF_10/2022</t>
  </si>
  <si>
    <t xml:space="preserve"> 5.14.4.6 </t>
  </si>
  <si>
    <t>CONDULETE DE ALUMÍNIO, TIPO LL, PARA ELETRODUTO DE AÇO GALVANIZADO DN 25 MM (1''), APARENTE - FORNECIMENTO E INSTALAÇÃO. AF_10/2022</t>
  </si>
  <si>
    <t xml:space="preserve"> 5.14.4.7 </t>
  </si>
  <si>
    <t>CONDULETE DE ALUMÍNIO, TIPO LL, PARA ELETRODUTO DE AÇO GALVANIZADO DN 32 MM (1 1/4''), APARENTE - FORNECIMENTO E INSTALAÇÃO. AF_10/2022</t>
  </si>
  <si>
    <t xml:space="preserve"> 5.14.4.8 </t>
  </si>
  <si>
    <t>QUADRO DE DISTRIBUIÇÃO PARA TELEFONE N.5, 80X80X12CM EM CHAPA METALICA, SEM ACESSORIOS, PADRAO TELEBRAS, FORNECIMENTO E INSTALAÇÃO. AF_11/2019</t>
  </si>
  <si>
    <t xml:space="preserve"> 5.14.5 </t>
  </si>
  <si>
    <t xml:space="preserve"> 5.14.5.1 </t>
  </si>
  <si>
    <t>TOMADA DE REDE RJ45 - FORNECIMENTO E INSTALAÇÃO. AF_11/2019</t>
  </si>
  <si>
    <t xml:space="preserve"> 5.14.5.2 </t>
  </si>
  <si>
    <t>TOMADA DE REDE DUPLO RJ45 - FORNECIMENTO E INSTALAÇÃO. AF_11/2019</t>
  </si>
  <si>
    <t xml:space="preserve"> 5.15 </t>
  </si>
  <si>
    <t>CFTV</t>
  </si>
  <si>
    <t xml:space="preserve"> 5.15.1 </t>
  </si>
  <si>
    <t xml:space="preserve"> 5.15.1.1 </t>
  </si>
  <si>
    <t xml:space="preserve"> 5.15.1.2 </t>
  </si>
  <si>
    <t xml:space="preserve"> 5.15.2 </t>
  </si>
  <si>
    <t xml:space="preserve"> 5.15.2.1 </t>
  </si>
  <si>
    <t xml:space="preserve"> 5.15.3 </t>
  </si>
  <si>
    <t xml:space="preserve"> 5.15.3.1 </t>
  </si>
  <si>
    <t xml:space="preserve"> 5.15.4 </t>
  </si>
  <si>
    <t xml:space="preserve"> 5.15.4.1 </t>
  </si>
  <si>
    <t xml:space="preserve"> 5.15.4.2 </t>
  </si>
  <si>
    <t>CONDULETE DE ALUMÍNIO, TIPO E, ELETRODUTO DE AÇO GALVANIZADO DN 25 MM (1''), APARENTE - FORNECIMENTO E INSTALAÇÃO. AF_10/2022</t>
  </si>
  <si>
    <t xml:space="preserve"> 5.15.4.3 </t>
  </si>
  <si>
    <t xml:space="preserve"> 5.15.4.4 </t>
  </si>
  <si>
    <t>CONDULETE DE ALUMÍNIO, TIPO T, PARA ELETRODUTO DE AÇO GALVANIZADO DN 20 MM (3/4''), APARENTE - FORNECIMENTO E INSTALAÇÃO. AF_10/2022</t>
  </si>
  <si>
    <t xml:space="preserve"> 5.15.4.5 </t>
  </si>
  <si>
    <t>CONDULETE DE ALUMÍNIO, TIPO T, PARA ELETRODUTO DE AÇO GALVANIZADO DN 25 MM (1''), APARENTE - FORNECIMENTO E INSTALAÇÃO. AF_10/2022</t>
  </si>
  <si>
    <t xml:space="preserve"> 5.15.4.6 </t>
  </si>
  <si>
    <t xml:space="preserve"> 5.16 </t>
  </si>
  <si>
    <t>SPDA</t>
  </si>
  <si>
    <t xml:space="preserve"> 5.16.1 </t>
  </si>
  <si>
    <t>CORDOALHA DE COBRE NU 35 MM², NÃO ENTERRADA, COM ISOLADOR - FORNECIMENTO E INSTALAÇÃO. AF_08/2023</t>
  </si>
  <si>
    <t xml:space="preserve"> 5.16.2 </t>
  </si>
  <si>
    <t>CORDOALHA DE COBRE NU 50 MM², ENTERRADA - FORNECIMENTO E INSTALAÇÃO. AF_08/2023</t>
  </si>
  <si>
    <t xml:space="preserve"> 5.16.3 </t>
  </si>
  <si>
    <t xml:space="preserve"> 5.16.4 </t>
  </si>
  <si>
    <t>CAIXA DE EQUIPOTENCIALIZAÇÃO COM 11TERMINAIS PARA USO INTERNO E EXTERNO, 220X180X80MM, EM POLIPROPILENO - FORNECIMENTO E INSTALAÇÃO</t>
  </si>
  <si>
    <t xml:space="preserve"> 5.16.5 </t>
  </si>
  <si>
    <t>CAPTOR TIPO FRANKLIN PARA SPDA - FORNECIMENTO E INSTALAÇÃO. AF_08/2023</t>
  </si>
  <si>
    <t xml:space="preserve"> 5.16.6 </t>
  </si>
  <si>
    <t xml:space="preserve"> 5.16.7 </t>
  </si>
  <si>
    <t>CAIXA DE INSPEÇÃO PARA ATERRAMENTO, CIRCULAR, EM POLIETILENO, DIÂMETRO INTERNO = 0,3 M. AF_12/2020</t>
  </si>
  <si>
    <t xml:space="preserve"> 5.17 </t>
  </si>
  <si>
    <t>SONORIZAÇÃO</t>
  </si>
  <si>
    <t xml:space="preserve"> 5.17.1 </t>
  </si>
  <si>
    <t xml:space="preserve"> 5.17.1.1 </t>
  </si>
  <si>
    <t>ANTENA PARABOLICA BANDA C - FORNECIMENTO E INSTALAÇÃO</t>
  </si>
  <si>
    <t xml:space="preserve"> 5.17.1.2 </t>
  </si>
  <si>
    <t>ANTENA TV ABERTA - SISTEMA DIGITAL - CANAIS 14 A 69 470MHZ-806MHZ - FORNECIMENTO E INSTALAÇÃO</t>
  </si>
  <si>
    <t xml:space="preserve"> 5.17.1.3 </t>
  </si>
  <si>
    <t>MESA DE SOM 8 CANAIS - 40X35X10CM - FORNECIMENTO E INSTALAÇÃO</t>
  </si>
  <si>
    <t xml:space="preserve"> 5.17.1.4 </t>
  </si>
  <si>
    <t>CAIXA ACÚSTICA DE PAREDE ATIVA/PASSIVA 5.1 - FORNECIMENTO E INSTALAÇÃO</t>
  </si>
  <si>
    <t xml:space="preserve"> 5.17.1.5 </t>
  </si>
  <si>
    <t>PROJETOR DE VÍDEO - FORNECIMENTO E INSTALAÇÃO</t>
  </si>
  <si>
    <t xml:space="preserve"> 5.17.2 </t>
  </si>
  <si>
    <t xml:space="preserve"> 5.17.2.1 </t>
  </si>
  <si>
    <t xml:space="preserve"> 5.17.2.2 </t>
  </si>
  <si>
    <t xml:space="preserve"> 5.17.2.3 </t>
  </si>
  <si>
    <t xml:space="preserve"> 5.17.2.4 </t>
  </si>
  <si>
    <t xml:space="preserve"> 5.17.3 </t>
  </si>
  <si>
    <t xml:space="preserve"> 5.17.3.1 </t>
  </si>
  <si>
    <t xml:space="preserve"> 5.17.3.2 </t>
  </si>
  <si>
    <t xml:space="preserve"> 5.17.3.3 </t>
  </si>
  <si>
    <t xml:space="preserve"> 5.17.3.4 </t>
  </si>
  <si>
    <t xml:space="preserve"> 5.17.3.5 </t>
  </si>
  <si>
    <t xml:space="preserve"> 5.17.3.6 </t>
  </si>
  <si>
    <t xml:space="preserve"> 5.17.4 </t>
  </si>
  <si>
    <t xml:space="preserve"> 5.17.4.1 </t>
  </si>
  <si>
    <t>CABO DE SOM 12AWG - FORNECIMENTO E INSTALAÇÃO</t>
  </si>
  <si>
    <t>m</t>
  </si>
  <si>
    <t xml:space="preserve"> 5.17.4.2 </t>
  </si>
  <si>
    <t>CABO DE SOM 22AWG - FORNECIMENTO E INSTALAÇÃO</t>
  </si>
  <si>
    <t xml:space="preserve"> 5.17.4.3 </t>
  </si>
  <si>
    <t>CABO HDMI - FORNECIMENTO E INSTALAÇÃO</t>
  </si>
  <si>
    <t xml:space="preserve"> 5.17.4.4 </t>
  </si>
  <si>
    <t>CABO COAXIAL RGC - FORNECIMENTO E INSTALAÇÃO. AF_11/2019</t>
  </si>
  <si>
    <t xml:space="preserve"> 5.17.5 </t>
  </si>
  <si>
    <t xml:space="preserve"> 5.17.5.1 </t>
  </si>
  <si>
    <t xml:space="preserve"> 5.17.5.2 </t>
  </si>
  <si>
    <t>CONDULETE DE ALUMÍNIO, TIPO C, PARA ELETRODUTO DE AÇO GALVANIZADO DN 25 MM (1''), APARENTE - FORNECIMENTO E INSTALAÇÃO. AF_10/2022</t>
  </si>
  <si>
    <t xml:space="preserve"> 5.17.5.3 </t>
  </si>
  <si>
    <t xml:space="preserve"> 5.17.5.4 </t>
  </si>
  <si>
    <t xml:space="preserve"> 5.17.5.5 </t>
  </si>
  <si>
    <t xml:space="preserve"> 5.17.5.6 </t>
  </si>
  <si>
    <t xml:space="preserve"> 5.17.5.7 </t>
  </si>
  <si>
    <t xml:space="preserve"> 5.17.5.8 </t>
  </si>
  <si>
    <t>CAIXA DE PASSAGEM METÁLICA, DIMENSÕES 30X30X12CM, FORNECIMENTO E INSTALAÇÃO</t>
  </si>
  <si>
    <t xml:space="preserve"> 5.17.6 </t>
  </si>
  <si>
    <t xml:space="preserve"> 5.17.6.1 </t>
  </si>
  <si>
    <t>TOMADA BAIXA DE EMBUTIR (1 MÓDULO), ANTENA COAXIAL, INCLUINDO SUPORTE E PLACA - FORNECIMENTO E INSTALAÇÃO. AF_12/2015</t>
  </si>
  <si>
    <t xml:space="preserve"> 5.18 </t>
  </si>
  <si>
    <t>INSTALAÇÕES HIDRÁULICAS</t>
  </si>
  <si>
    <t xml:space="preserve"> 5.18.1 </t>
  </si>
  <si>
    <t xml:space="preserve"> 5.18.1.1 </t>
  </si>
  <si>
    <t>TUBO, PVC, SOLDÁVEL, DE 25MM, INSTALADO EM RAMAL OU SUB-RAMAL DE ÁGUA - FORNECIMENTO E INSTALAÇÃO. AF_06/2022</t>
  </si>
  <si>
    <t xml:space="preserve"> 5.18.1.2 </t>
  </si>
  <si>
    <t>TUBO, PVC, SOLDÁVEL, DE 32MM, INSTALADO EM RAMAL OU SUB-RAMAL DE ÁGUA - FORNECIMENTO E INSTALAÇÃO. AF_06/2022</t>
  </si>
  <si>
    <t xml:space="preserve"> 5.18.1.3 </t>
  </si>
  <si>
    <t xml:space="preserve"> 5.18.2 </t>
  </si>
  <si>
    <t xml:space="preserve"> 5.18.2.1 </t>
  </si>
  <si>
    <t>LUVA, PVC, SOLDÁVEL, DN 25MM, INSTALADO EM RAMAL OU SUB-RAMAL DE ÁGUA - FORNECIMENTO E INSTALAÇÃO. AF_06/2022</t>
  </si>
  <si>
    <t xml:space="preserve"> 5.18.2.2 </t>
  </si>
  <si>
    <t>LUVA, PVC, SOLDÁVEL, DN 32MM, INSTALADO EM RAMAL OU SUB-RAMAL DE ÁGUA - FORNECIMENTO E INSTALAÇÃO. AF_06/2022</t>
  </si>
  <si>
    <t xml:space="preserve"> 5.18.2.3 </t>
  </si>
  <si>
    <t xml:space="preserve"> 5.18.2.4 </t>
  </si>
  <si>
    <t>BUCHA DE REDUÇÃO, CURTA, PVC, SOLDÁVEL, DN 32 X 25 MM, INSTALADO EM RAMAL OU SUB-RAMAL DE ÁGUA - FORNECIMENTO E INSTALAÇÃO. AF_06/2022</t>
  </si>
  <si>
    <t xml:space="preserve"> 5.18.2.5 </t>
  </si>
  <si>
    <t>BUCHA DE REDUÇÃO, LONGA, PVC, SOLDÁVEL, DN 40 X 25 MM, INSTALADO EM RAMAL DE DISTRIBUIÇÃO DE ÁGUA - FORNECIMENTO E INSTALAÇÃO. AF_06/2022</t>
  </si>
  <si>
    <t xml:space="preserve"> 5.18.2.6 </t>
  </si>
  <si>
    <t>BUCHA DE REDUÇÃO, PVC, SOLDÁVEL, DN 40MM X 32MM, INSTALADO EM RAMAL DE DISTRIBUIÇÃO DE ÁGUA - FORNECIMENTO E INSTALAÇÃO. AF_06/2022</t>
  </si>
  <si>
    <t xml:space="preserve"> 5.18.2.7 </t>
  </si>
  <si>
    <t>JOELHO 90 GRAUS, PVC, SOLDÁVEL, DN 25MM, INSTALADO EM RAMAL OU SUB-RAMAL DE ÁGUA - FORNECIMENTO E INSTALAÇÃO. AF_06/2022</t>
  </si>
  <si>
    <t xml:space="preserve"> 5.18.2.8 </t>
  </si>
  <si>
    <t>JOELHO 90 GRAUS, PVC, SOLDÁVEL, DN 32MM, INSTALADO EM RAMAL OU SUB-RAMAL DE ÁGUA - FORNECIMENTO E INSTALAÇÃO. AF_06/2022</t>
  </si>
  <si>
    <t xml:space="preserve"> 5.18.2.9 </t>
  </si>
  <si>
    <t>JOELHO 90 GRAUS, PVC, SOLDÁVEL, DN 40MM, INSTALADO EM RAMAL DE DISTRIBUIÇÃO DE ÁGUA - FORNECIMENTO E INSTALAÇÃO. AF_06/2022</t>
  </si>
  <si>
    <t xml:space="preserve"> 5.18.2.10 </t>
  </si>
  <si>
    <t>TE, PVC, SOLDÁVEL, DN 25MM, INSTALADO EM RAMAL OU SUB-RAMAL DE ÁGUA - FORNECIMENTO E INSTALAÇÃO. AF_06/2022</t>
  </si>
  <si>
    <t xml:space="preserve"> 5.18.2.11 </t>
  </si>
  <si>
    <t>TÊ DE REDUÇÃO, PVC, SOLDÁVEL, DN 32MM X 25MM, INSTALADO EM RAMAL OU SUB-RAMAL DE ÁGUA - FORNECIMENTO E INSTALAÇÃO. AF_06/2022</t>
  </si>
  <si>
    <t xml:space="preserve"> 5.18.2.12 </t>
  </si>
  <si>
    <t>TE, PVC, SOLDÁVEL, DN 32MM, INSTALADO EM RAMAL OU SUB-RAMAL DE ÁGUA - FORNECIMENTO E INSTALAÇÃO. AF_06/2022</t>
  </si>
  <si>
    <t xml:space="preserve"> 5.18.2.13 </t>
  </si>
  <si>
    <t>TÊ DE REDUÇÃO, PVC, SOLDÁVEL, DN 40MM X 32MM, INSTALADO EM RAMAL DE DISTRIBUIÇÃO DE ÁGUA - FORNECIMENTO E INSTALAÇÃO. AF_06/2022</t>
  </si>
  <si>
    <t xml:space="preserve"> 5.18.2.14 </t>
  </si>
  <si>
    <t>TE, PVC, SOLDÁVEL, DN 40MM, INSTALADO EM RAMAL DE DISTRIBUIÇÃO DE ÁGUA - FORNECIMENTO E INSTALAÇÃO. AF_06/2022</t>
  </si>
  <si>
    <t xml:space="preserve"> 5.18.3 </t>
  </si>
  <si>
    <t>REGISTROS</t>
  </si>
  <si>
    <t xml:space="preserve"> 5.18.3.1 </t>
  </si>
  <si>
    <t>VÁLVULA DE ESFERA BRUTA, BRONZE, ROSCÁVEL, 3/4'' - FORNECIMENTO E INSTALAÇÃO. AF_08/2021</t>
  </si>
  <si>
    <t xml:space="preserve"> 5.18.3.2 </t>
  </si>
  <si>
    <t>VÁLVULA DE ESFERA BRUTA, BRONZE, ROSCÁVEL, 1 1/4'' - FORNECIMENTO E INSTALAÇÃO. AF_08/2021</t>
  </si>
  <si>
    <t xml:space="preserve"> 5.18.3.3 </t>
  </si>
  <si>
    <t>REGISTRO DE GAVETA BRUTO, LATÃO, ROSCÁVEL, 3/4" - FORNECIMENTO E INSTALAÇÃO. AF_08/2021</t>
  </si>
  <si>
    <t xml:space="preserve"> 5.18.3.4 </t>
  </si>
  <si>
    <t>REGISTRO DE GAVETA BRUTO, LATÃO, ROSCÁVEL, 1" - FORNECIMENTO E INSTALAÇÃO. AF_08/2021</t>
  </si>
  <si>
    <t xml:space="preserve"> 5.18.3.5 </t>
  </si>
  <si>
    <t>REGISTRO DE PRESSÃO BRUTO, LATÃO, ROSCÁVEL, 3/4", COM ACABAMENTO E CANOPLA CROMADOS - FORNECIMENTO E INSTALAÇÃO. AF_08/2021</t>
  </si>
  <si>
    <t xml:space="preserve"> 5.18.4 </t>
  </si>
  <si>
    <t xml:space="preserve"> 5.18.4.1 </t>
  </si>
  <si>
    <t>CAIXA D´ÁGUA EM POLIETILENO, 2000 LITROS - FORNECIMENTO E INSTALAÇÃO. AF_06/2021</t>
  </si>
  <si>
    <t xml:space="preserve"> 5.18.4.2 </t>
  </si>
  <si>
    <t>CAIXA D´ÁGUA EM POLIETILENO, 3000 LITROS - FORNECIMENTO E INSTALAÇÃO. AF_06/2021</t>
  </si>
  <si>
    <t xml:space="preserve"> 5.19 </t>
  </si>
  <si>
    <t>INSTALAÇÕES SANITÁRIAS</t>
  </si>
  <si>
    <t xml:space="preserve"> 5.19.1 </t>
  </si>
  <si>
    <t xml:space="preserve"> 5.19.1.1 </t>
  </si>
  <si>
    <t xml:space="preserve"> 5.19.1.2 </t>
  </si>
  <si>
    <t>TUBO PVC, SERIE NORMAL, ESGOTO PREDIAL, DN 40 MM, FORNECIDO E INSTALADO EM RAMAL DE DESCARGA OU RAMAL DE ESGOTO SANITÁRIO. AF_08/2022</t>
  </si>
  <si>
    <t xml:space="preserve"> 5.19.1.3 </t>
  </si>
  <si>
    <t>TUBO PVC, SERIE NORMAL, ESGOTO PREDIAL, DN 50 MM, FORNECIDO E INSTALADO EM RAMAL DE DESCARGA OU RAMAL DE ESGOTO SANITÁRIO. AF_08/2022</t>
  </si>
  <si>
    <t xml:space="preserve"> 5.19.1.4 </t>
  </si>
  <si>
    <t>TUBO PVC, SERIE NORMAL, ESGOTO PREDIAL, DN 75 MM, FORNECIDO E INSTALADO EM RAMAL DE DESCARGA OU RAMAL DE ESGOTO SANITÁRIO. AF_08/2022</t>
  </si>
  <si>
    <t xml:space="preserve"> 5.19.1.5 </t>
  </si>
  <si>
    <t>TUBO PVC, SERIE NORMAL, ESGOTO PREDIAL, DN 50 MM, FORNECIDO E INSTALADO EM PRUMADA DE ESGOTO SANITÁRIO OU VENTILAÇÃO. AF_08/2022</t>
  </si>
  <si>
    <t xml:space="preserve"> 5.19.1.6 </t>
  </si>
  <si>
    <t>TUBO PVC, SERIE NORMAL, ESGOTO PREDIAL, DN 75 MM, FORNECIDO E INSTALADO EM PRUMADA DE ESGOTO SANITÁRIO OU VENTILAÇÃO. AF_08/2022</t>
  </si>
  <si>
    <t xml:space="preserve"> 5.19.2 </t>
  </si>
  <si>
    <t xml:space="preserve"> 5.19.2.1 </t>
  </si>
  <si>
    <t>LUVA SIMPLES, PVC, SERIE NORMAL, ESGOTO PREDIAL, DN 100 MM, JUNTA ELÁSTICA, FORNECIDO E INSTALADO EM RAMAL DE DESCARGA OU RAMAL DE ESGOTO SANITÁRIO. AF_08/2022</t>
  </si>
  <si>
    <t xml:space="preserve"> 5.19.2.2 </t>
  </si>
  <si>
    <t>LUVA SIMPLES, PVC, SERIE NORMAL, ESGOTO PREDIAL, DN 40 MM, JUNTA SOLDÁVEL, FORNECIDO E INSTALADO EM RAMAL DE DESCARGA OU RAMAL DE ESGOTO SANITÁRIO. AF_08/2022</t>
  </si>
  <si>
    <t xml:space="preserve"> 5.19.2.3 </t>
  </si>
  <si>
    <t>LUVA SIMPLES, PVC, SERIE NORMAL, ESGOTO PREDIAL, DN 50 MM, JUNTA ELÁSTICA, FORNECIDO E INSTALADO EM RAMAL DE DESCARGA OU RAMAL DE ESGOTO SANITÁRIO. AF_08/2022</t>
  </si>
  <si>
    <t xml:space="preserve"> 5.19.2.4 </t>
  </si>
  <si>
    <t>LUVA SIMPLES, PVC, SERIE NORMAL, ESGOTO PREDIAL, DN 75 MM, JUNTA ELÁSTICA, FORNECIDO E INSTALADO EM RAMAL DE DESCARGA OU RAMAL DE ESGOTO SANITÁRIO. AF_08/2022</t>
  </si>
  <si>
    <t xml:space="preserve"> 5.19.2.5 </t>
  </si>
  <si>
    <t>JOELHO 90 GRAUS, PVC, SERIE NORMAL, ESGOTO PREDIAL, DN 100 MM, JUNTA ELÁSTICA, FORNECIDO E INSTALADO EM RAMAL DE DESCARGA OU RAMAL DE ESGOTO SANITÁRIO. AF_08/2022</t>
  </si>
  <si>
    <t xml:space="preserve"> 5.19.2.6 </t>
  </si>
  <si>
    <t>JOELHO 90 GRAUS, PVC, SERIE NORMAL, ESGOTO PREDIAL, DN 40 MM, JUNTA SOLDÁVEL, FORNECIDO E INSTALADO EM RAMAL DE DESCARGA OU RAMAL DE ESGOTO SANITÁRIO. AF_08/2022</t>
  </si>
  <si>
    <t xml:space="preserve"> 5.19.2.7 </t>
  </si>
  <si>
    <t>JOELHO 90 GRAUS, PVC, SERIE NORMAL, ESGOTO PREDIAL, DN 50 MM, JUNTA ELÁSTICA, FORNECIDO E INSTALADO EM RAMAL DE DESCARGA OU RAMAL DE ESGOTO SANITÁRIO. AF_08/2022</t>
  </si>
  <si>
    <t xml:space="preserve"> 5.19.2.8 </t>
  </si>
  <si>
    <t>JOELHO 90 GRAUS, PVC, SERIE NORMAL, ESGOTO PREDIAL, DN 75 MM, JUNTA ELÁSTICA, FORNECIDO E INSTALADO EM RAMAL DE DESCARGA OU RAMAL DE ESGOTO SANITÁRIO. AF_08/2022</t>
  </si>
  <si>
    <t xml:space="preserve"> 5.19.2.9 </t>
  </si>
  <si>
    <t>REDUÇÃO EXCÊNTRICA, PVC, SERIE NORMAL, ESGOTO PREDIAL, DN 100 X 75 MM, JUNTA ELÁSTICA, FORNECIDO E INSTALADO EM RAMAL DE DESCARGA OU RAMAL DE ESGOTO SANITÁRIO. AF_12/2014</t>
  </si>
  <si>
    <t xml:space="preserve"> 5.19.2.10 </t>
  </si>
  <si>
    <t>REDUÇÃO EXCÊNTRICA, PVC, SERIE NORMAL, ESGOTO PREDIAL, DN 75 X 50 MM, JUNTA ELÁSTICA, FORNECIDO E INSTALADO EM RAMAL DE DESCARGA OU RAMAL DE ESGOTO SANITÁRIO. AF_12/2014</t>
  </si>
  <si>
    <t xml:space="preserve"> 5.19.2.11 </t>
  </si>
  <si>
    <t>JUNÇÃO SIMPLES, PVC, SERIE NORMAL, ESGOTO PREDIAL, DN 100 X 100 MM, JUNTA ELÁSTICA, FORNECIDO E INSTALADO EM RAMAL DE DESCARGA OU RAMAL DE ESGOTO SANITÁRIO. AF_08/2022</t>
  </si>
  <si>
    <t xml:space="preserve"> 5.19.2.12 </t>
  </si>
  <si>
    <t>JUNÇÃO DE REDUÇÃO INVERTIDA, PVC, SÉRIE NORMAL, ESGOTO PREDIAL, DN 100 X 50 MM, JUNTA ELÁSTICA, FORNECIDO E INSTALADO EM RAMAL DE DESCARGA OU RAMAL DE ESGOTO SANITÁRIO. AF_08/2022</t>
  </si>
  <si>
    <t xml:space="preserve"> 5.19.2.13 </t>
  </si>
  <si>
    <t>JUNÇÃO DE REDUCAO INVERTIDA, PVC, SÉRIE NORMAL, ESGOTO PREDIAL, DN 100 X 75 MM, JUNTA ELÁSTICA, FORNECIDO E INSTALADO EM RAMAL DE DESCARGA OU RAMAL DE ESGOTO SANITÁRIO. AF_08/2022</t>
  </si>
  <si>
    <t xml:space="preserve"> 5.19.2.14 </t>
  </si>
  <si>
    <t>JUNÇÃO SIMPLES, PVC, SERIE NORMAL, ESGOTO PREDIAL, DN 40 MM, JUNTA SOLDÁVEL, FORNECIDO E INSTALADO EM RAMAL DE DESCARGA OU RAMAL DE ESGOTO SANITÁRIO. AF_08/2022</t>
  </si>
  <si>
    <t xml:space="preserve"> 5.19.2.15 </t>
  </si>
  <si>
    <t>JUNÇÃO SIMPLES, PVC, SERIE NORMAL, ESGOTO PREDIAL, DN 50 X 50 MM, JUNTA ELÁSTICA, FORNECIDO E INSTALADO EM RAMAL DE DESCARGA OU RAMAL DE ESGOTO SANITÁRIO. AF_08/2022</t>
  </si>
  <si>
    <t xml:space="preserve"> 5.19.2.16 </t>
  </si>
  <si>
    <t>JUNÇÃO DE REDUÇÃO INVERTIDA, PVC, SÉRIE NORMAL, ESGOTO PREDIAL, DN 75 X 50 MM, JUNTA ELÁSTICA, FORNECIDO E INSTALADO EM RAMAL DE DESCARGA OU RAMAL DE ESGOTO SANITÁRIO. AF_08/2022</t>
  </si>
  <si>
    <t xml:space="preserve"> 5.19.2.17 </t>
  </si>
  <si>
    <t>JUNÇÃO SIMPLES, PVC, SERIE NORMAL, ESGOTO PREDIAL, DN 75 X 75 MM, JUNTA ELÁSTICA, FORNECIDO E INSTALADO EM RAMAL DE DESCARGA OU RAMAL DE ESGOTO SANITÁRIO. AF_08/2022</t>
  </si>
  <si>
    <t xml:space="preserve"> 5.19.2.18 </t>
  </si>
  <si>
    <t>TERMINAL DE VENTILAÇÃO, PVC, SÉRIE NORMAL, ESGOTO PREDIAL, DN 50 MM, JUNTA SOLDÁVEL, FORNECIDO E INSTALADO EM PRUMADA DE ESGOTO SANITÁRIO OU VENTILAÇÃO. AF_08/2022</t>
  </si>
  <si>
    <t xml:space="preserve"> 5.19.2.19 </t>
  </si>
  <si>
    <t>TERMINAL DE VENTILAÇÃO, PVC, SÉRIE NORMAL, ESGOTO PREDIAL, DN 75 MM, JUNTA SOLDÁVEL, FORNECIDO E INSTALADO EM PRUMADA DE ESGOTO SANITÁRIO OU VENTILAÇÃO. AF_08/2022</t>
  </si>
  <si>
    <t xml:space="preserve"> 5.19.3 </t>
  </si>
  <si>
    <t xml:space="preserve"> 5.19.3.1 </t>
  </si>
  <si>
    <t>CAIXA SIFONADA, PVC, COM CORPO GIRATÓRIO, DN 150 X 185 X 75 MM, JUNTA ELÁSTICA, INCLUINDO GRELHA E PORTA GRELHA DE ALUMÍNIO - FORNECIDA E INSTALADA EM RAMAL DE DESCARGA OU EM RAMAL DE ESGOTO SANITÁRIO. AF_12/2014</t>
  </si>
  <si>
    <t xml:space="preserve"> 5.19.3.2 </t>
  </si>
  <si>
    <t>RALO SIFONADO, PVC, QUADRADO, DIM.: 100 X 100 X 53 MM, JUNTA SOLDÁVEL, INCLUINDO GRELHA BRANCA - FORNECIDO E INSTALADO EM RAMAL DE DESCARGA OU EM RAMAL DE ESGOTO SANITÁRIO. AF_12/2014</t>
  </si>
  <si>
    <t xml:space="preserve"> 5.20 </t>
  </si>
  <si>
    <t>INSTALAÇÕES PLUVIAIS</t>
  </si>
  <si>
    <t xml:space="preserve"> 5.20.1 </t>
  </si>
  <si>
    <t xml:space="preserve"> 5.20.1.1 </t>
  </si>
  <si>
    <t>TUBO, PVC, SOLDÁVEL, DE 25MM, INSTALADO EM DRENO DE AR-CONDICIONADO - FORNECIMENTO E INSTALAÇÃO. AF_08/2022</t>
  </si>
  <si>
    <t xml:space="preserve"> 5.20.1.2 </t>
  </si>
  <si>
    <t>TUBO, PVC, SOLDÁVEL, DN 40MM, INSTALADO EM DRENO DE AR-CONDICIONADO - FORNECIMENTO E INSTALAÇÃO. AF_12/2014</t>
  </si>
  <si>
    <t xml:space="preserve"> 5.20.1.3 </t>
  </si>
  <si>
    <t>TUBO PVC, SÉRIE R, ÁGUA PLUVIAL, DN 100 MM, FORNECIDO E INSTALADO EM CONDUTORES VERTICAIS DE ÁGUAS PLUVIAIS. AF_06/2022</t>
  </si>
  <si>
    <t xml:space="preserve"> 5.20.2 </t>
  </si>
  <si>
    <t xml:space="preserve"> 5.20.2.1 </t>
  </si>
  <si>
    <t>LUVA, PVC, SOLDÁVEL, DN 25MM, INSTALADO EM DRENO DE AR-CONDICIONADO - FORNECIMENTO E INSTALAÇÃO. AF_08/2022</t>
  </si>
  <si>
    <t xml:space="preserve"> 5.20.2.2 </t>
  </si>
  <si>
    <t>LUVA, PVC, SOLDÁVEL, DN 40MM, INSTALADO EM DRENO DE AR-CONDICIONADO - FORNECIMENTO E INSTALAÇÃO. AF_12/2014</t>
  </si>
  <si>
    <t xml:space="preserve"> 5.20.2.3 </t>
  </si>
  <si>
    <t>LUVA SIMPLES, PVC, SERIE R, ÁGUA PLUVIAL, DN 100 MM, JUNTA ELÁSTICA, FORNECIDO E INSTALADO EM CONDUTORES VERTICAIS DE ÁGUAS PLUVIAIS. AF_06/2022</t>
  </si>
  <si>
    <t xml:space="preserve"> 5.20.2.4 </t>
  </si>
  <si>
    <t>BUCHA DE REDUÇÃO, PVC, SOLDÁVEL, DN 40MM X 25MM, INSTALADO EM DRENO DE AR-CONDICIONADO - FORNECIMENTO E INSTALAÇÃO. AF_12/2014</t>
  </si>
  <si>
    <t xml:space="preserve"> 5.20.2.5 </t>
  </si>
  <si>
    <t>JOELHO 90 GRAUS, PVC, SOLDÁVEL, DN 25MM, INSTALADO EM DRENO DE AR-CONDICIONADO - FORNECIMENTO E INSTALAÇÃO. AF_08/2022</t>
  </si>
  <si>
    <t xml:space="preserve"> 5.20.2.6 </t>
  </si>
  <si>
    <t>JOELHO 90 GRAUS, PVC, SOLDÁVEL, DN 40MM, INSTALADO EM DRENO DE AR-CONDICIONADO - FORNECIMENTO E INSTALAÇÃO. AF_12/2014</t>
  </si>
  <si>
    <t xml:space="preserve"> 5.20.2.7 </t>
  </si>
  <si>
    <t>JOELHO 90 GRAUS, PVC, SERIE R, ÁGUA PLUVIAL, DN 100 MM, JUNTA ELÁSTICA, FORNECIDO E INSTALADO EM CONDUTORES VERTICAIS DE ÁGUAS PLUVIAIS. AF_06/2022</t>
  </si>
  <si>
    <t xml:space="preserve"> 5.20.2.8 </t>
  </si>
  <si>
    <t>JUNÇÃO SIMPLES, PVC, SERIE R, ÁGUA PLUVIAL, DN 40 MM, JUNTA SOLDÁVEL, FORNECIDO E INSTALADO EM RAMAL DE ENCAMINHAMENTO. AF_06/2022</t>
  </si>
  <si>
    <t xml:space="preserve"> 5.20.2.9 </t>
  </si>
  <si>
    <t>JUNÇÃO SIMPLES, PVC, SERIE R, ÁGUA PLUVIAL, DN 100 X 100 MM, JUNTA ELÁSTICA, FORNECIDO E INSTALADO EM RAMAL DE ENCAMINHAMENTO. AF_06/2022</t>
  </si>
  <si>
    <t xml:space="preserve"> 5.20.2.10 </t>
  </si>
  <si>
    <t>TE, PVC, SOLDÁVEL, DN 25MM, INSTALADO EM DRENO DE AR-CONDICIONADO - FORNECIMENTO E INSTALAÇÃO. AF_08/2022</t>
  </si>
  <si>
    <t xml:space="preserve"> 5.20.2.11 </t>
  </si>
  <si>
    <t>TE DE REDUÇÃO, PVC, SOLDÁVEL, DN 40X25MM, INSTALADO EM DRENO DE AR-CONDICIONADO - FORNECIMENTO E INSTALAÇÃO. AF_12/2014</t>
  </si>
  <si>
    <t xml:space="preserve"> 5.20.3 </t>
  </si>
  <si>
    <t>CAIXAS E RALO</t>
  </si>
  <si>
    <t xml:space="preserve"> 5.20.3.1 </t>
  </si>
  <si>
    <t xml:space="preserve"> 5.20.3.2 </t>
  </si>
  <si>
    <t>RALO SIFONADO, PVC, DN 100 X 40 MM, JUNTA SOLDÁVEL, FORNECIDO E INSTALADO EM RAMAIS DE ENCAMINHAMENTO DE ÁGUA PLUVIAL. AF_06/2022</t>
  </si>
  <si>
    <t xml:space="preserve"> 5.21 </t>
  </si>
  <si>
    <t>INSTALAÇÕES DE COMBATE A INCÊNDIO</t>
  </si>
  <si>
    <t xml:space="preserve"> 5.21.1 </t>
  </si>
  <si>
    <t>HIDRANTES</t>
  </si>
  <si>
    <t xml:space="preserve"> 5.21.1.1 </t>
  </si>
  <si>
    <t xml:space="preserve"> 5.21.1.1.1 </t>
  </si>
  <si>
    <t xml:space="preserve"> 5.21.1.1.2 </t>
  </si>
  <si>
    <t>PINTURA DUAS DEMÃOS ESMALTE FACE APARENTE DE TUBULAÇÃO Ø 2 1/2" - FORNECIMENTO E EXECUÇÃO</t>
  </si>
  <si>
    <t xml:space="preserve"> 5.21.1.2 </t>
  </si>
  <si>
    <t xml:space="preserve"> 5.21.1.2.1 </t>
  </si>
  <si>
    <t xml:space="preserve"> 5.21.1.2.2 </t>
  </si>
  <si>
    <t xml:space="preserve"> 5.21.1.2.3 </t>
  </si>
  <si>
    <t xml:space="preserve"> 5.21.1.3 </t>
  </si>
  <si>
    <t>ABRIGO DE HIDRANTE</t>
  </si>
  <si>
    <t xml:space="preserve"> 5.21.1.3.1 </t>
  </si>
  <si>
    <t>ABRIGO PARA HIDRANTE, 90X60X17CM, COM REGISTRO GLOBO ANGULAR 45 GRAUS 2 1/2", ADAPTADOR STORZ 2 1/2", MANGUEIRA DE INCÊNDIO 20M, REDUÇÃO 2 1/2" X 1 1/2" E ESGUICHO EM LATÃO 1 1/2" - FORNECIMENTO E INSTALAÇÃO. AF_10/2020</t>
  </si>
  <si>
    <t xml:space="preserve"> 5.21.2 </t>
  </si>
  <si>
    <t>EXTINTORES</t>
  </si>
  <si>
    <t xml:space="preserve"> 5.21.2.1 </t>
  </si>
  <si>
    <t>EXTINTOR INCENDIO TP PO QUIMICO ABC 4KG, INCLUINDO SUPORTE DE PAREDE - FORNECIMENTO E INSTALACAO</t>
  </si>
  <si>
    <t xml:space="preserve"> 5.21.2.2 </t>
  </si>
  <si>
    <t>EXTINTOR DE INCÊNDIO PORTÁTIL COM CARGA DE CO2 DE 4 KG, CLASSE BC - FORNECIMENTO E INSTALAÇÃO. AF_10/2020_PE</t>
  </si>
  <si>
    <t xml:space="preserve"> 5.21.3 </t>
  </si>
  <si>
    <t>PLACAS DE SINALIZAÇÃO</t>
  </si>
  <si>
    <t xml:space="preserve"> 5.21.3.1 </t>
  </si>
  <si>
    <t>PLACA INDICATIVA "SINALIZAÇÃO PARA ROTA DE SAÍDA (SAÍDA DE EMERGENCIA)" FOTOLUMINESCENTE EM PVC, DIM.: 38 x 19 CM - FORNECIMENTO E INSTALAÇÃO</t>
  </si>
  <si>
    <t xml:space="preserve"> 5.21.3.2 </t>
  </si>
  <si>
    <t>PLACA INDICATIVA "COMANDO MANUAL DE BOMBA DE INCÊNDIO" FOTOLUMINESCENTE EM PVC, DIM.: 20 x 30 CM - FORNECIMENTO E INSTALAÇÃO</t>
  </si>
  <si>
    <t xml:space="preserve"> 5.21.3.3 </t>
  </si>
  <si>
    <t>PLACA INDICATIVA "ALARME DE INCENDIO" FOTOLUMINESCENTE EM PVC, DIM.: 20 x 30 CM - FORNECIMENTO E INSTALAÇÃO</t>
  </si>
  <si>
    <t xml:space="preserve"> 5.21.3.4 </t>
  </si>
  <si>
    <t>PLACA INDICATIVA "AVISADOR SONORO" FOTOLUMINESCENTE EM PVC, DIM.: 20 x 20 CM - FORNECIMENTO E INSTALAÇÃO</t>
  </si>
  <si>
    <t xml:space="preserve"> 5.21.3.5 </t>
  </si>
  <si>
    <t>PLACA INDICATIVA "SENTIDO DE ROTA DE FUGA" FOTOLUMINESCENTE EM PVC, DIM.: 20 x 10 CM - FORNECIMENTO E INSTALAÇÃO</t>
  </si>
  <si>
    <t xml:space="preserve"> 5.21.3.6 </t>
  </si>
  <si>
    <t>PLACA INDICATIVA "SAÍDA DE EMERGÊNCIA - SENTIDO A FUGA DAS ESCADAS" FOTOLUMINESCENTE EM PVC, DIM.: 38 x 19 CM - FORNECIMENTO E INSTALAÇÃO</t>
  </si>
  <si>
    <t xml:space="preserve"> 5.21.3.7 </t>
  </si>
  <si>
    <t>PLACA INDICATIVA "EXTINTOR DE INCÊNDIO" FOTOLUMINESCENTE EM PVC, DIM.: 30 x 30 CM - FORNECIMENTO E INSTALAÇÃO</t>
  </si>
  <si>
    <t xml:space="preserve"> 5.21.3.8 </t>
  </si>
  <si>
    <t>PLACA INDICATIVA "HIDRANTE/MANGUEIRA" FOTOLUMINESCENTE EM PVC, DIM.: 30 x 30 CM - FORNECIMENTO E INSTALAÇÃO</t>
  </si>
  <si>
    <t xml:space="preserve"> 5.21.3.9 </t>
  </si>
  <si>
    <t>PLACA INDICATIVA "INDICAÇÃO PROTEÇÃO-ESTRUTURA EM CONCRETO" FOTOLUMINESCENTE EM PVC, DIM.: 30 x 30 CM - FORNECIMENTO E INSTALAÇÃO</t>
  </si>
  <si>
    <t xml:space="preserve"> 5.21.3.10 </t>
  </si>
  <si>
    <t>PLACA INDICATIVA "PROIBIDO FUMAR" FOTOLUMINESCENTE EM PVC, DIM.: 30 x 30 CM - FORNECIMENTO E INSTALAÇÃO</t>
  </si>
  <si>
    <t xml:space="preserve"> 5.21.3.11 </t>
  </si>
  <si>
    <t>PLACA INDICATIVA "PROIBIDO USAR O ELEVADOR EM CASO DE INCÊNDIO" FOTOLUMINESCENTE EM PVC, DIM.: Ø20CM - FORNECIMENTO E INSTALAÇÃO</t>
  </si>
  <si>
    <t xml:space="preserve"> 5.21.3.12 </t>
  </si>
  <si>
    <t>PLACA INDICATIVA "SINALIZAÇÃO PARA ROTA DE SAÍDA (SAÍDA DE EMERGENCIA) DIREITA" FOTOLUMINESCENTE EM PVC, DIM.: 38 x 19 CM - FORNECIMENTO E INSTALAÇÃO</t>
  </si>
  <si>
    <t xml:space="preserve"> 5.21.3.13 </t>
  </si>
  <si>
    <t>PLACA INDICATIVA "SINALIZAÇÃO PARA ROTA DE SAÍDA (SAÍDA DE EMERGENCIA) ESQUERDA" FOTOLUMINESCENTE EM PVC, DIM.: 38 x 19 CM - FORNECIMENTO E INSTALAÇÃO</t>
  </si>
  <si>
    <t xml:space="preserve"> 5.21.4 </t>
  </si>
  <si>
    <t>ILUMINAÇÃO DE EMERGÊNCIA</t>
  </si>
  <si>
    <t xml:space="preserve"> 5.21.4.1 </t>
  </si>
  <si>
    <t>LUMINÁRIA DE EMERGÊNCIA, COM 30 LÂMPADAS LED DE 2 W, SEM REATOR - FORNECIMENTO E INSTALAÇÃO. AF_09/2024</t>
  </si>
  <si>
    <t xml:space="preserve"> 5.21.4.2 </t>
  </si>
  <si>
    <t>BLOCO AUTÔNOMO DE ILUMINAÇÃO DE EMERGÊNCIA COM BALIZAMENTO NA COR VERMELHA NAS DUAS FACES, LED DE ALTA INTENSIDADE FLUXO LUMINOSO 500 LÚMENS, FORNECIMENTO E INSTALAÇÃO</t>
  </si>
  <si>
    <t xml:space="preserve"> 5.21.5 </t>
  </si>
  <si>
    <t>SISTEMA DE ALARME DE INCÊNDIO</t>
  </si>
  <si>
    <t xml:space="preserve"> 5.21.5.1 </t>
  </si>
  <si>
    <t xml:space="preserve"> 5.21.5.1.1 </t>
  </si>
  <si>
    <t xml:space="preserve"> 5.21.5.2 </t>
  </si>
  <si>
    <t xml:space="preserve"> 5.21.5.2.1 </t>
  </si>
  <si>
    <t xml:space="preserve"> 5.21.5.3 </t>
  </si>
  <si>
    <t xml:space="preserve"> 5.21.5.3.1 </t>
  </si>
  <si>
    <t>CABO DE COBRE FLEXÍVEL BLINDADO COM FITA DE COBRE, 2 X 1,5MM2, TENSÃO 1KV - FORNECIMENTO E INSTALAÇÃO</t>
  </si>
  <si>
    <t xml:space="preserve"> 5.21.5.4 </t>
  </si>
  <si>
    <t xml:space="preserve"> 5.21.5.4.1 </t>
  </si>
  <si>
    <t xml:space="preserve"> 5.21.5.4.2 </t>
  </si>
  <si>
    <t>CONDULETE DE ALUMÍNIO, TIPO T, PARA ELETRODUTO DE AÇO GALVANIZADO DN 32 MM (1 1/4''), APARENTE - FORNECIMENTO E INSTALAÇÃO. AF_10/2022</t>
  </si>
  <si>
    <t xml:space="preserve"> 5.21.5.5 </t>
  </si>
  <si>
    <t xml:space="preserve"> 5.21.5.5.1 </t>
  </si>
  <si>
    <t>ACIONADOR MANUAL CONVENCIONAL TIPO QUEBRE O VIDRO - FORNECIMENTO E INSTALAÇÃO</t>
  </si>
  <si>
    <t xml:space="preserve"> 5.21.5.5.2 </t>
  </si>
  <si>
    <t>ACIONADOR LIGA-DESLIGA PARA BOMBA COM MARTELO QUEBRA VIDRO - FORNECIMENTO E INSTALAÇÃO</t>
  </si>
  <si>
    <t xml:space="preserve"> 5.21.5.5.3 </t>
  </si>
  <si>
    <t>CENTRAL DE CONTROLE DE ALARME DE INCÊNDIO ENDEREÇAVEL DE 2 LAÇOS COM 125 DISPOSITIVOS - FORNECIMENTO E INSTALAÇÃO</t>
  </si>
  <si>
    <t xml:space="preserve"> 5.21.5.5.4 </t>
  </si>
  <si>
    <t>SIRENE AUDIOVISUAL CONVENCIONAL - FORNECIMENTO E INSTALAÇÃO</t>
  </si>
  <si>
    <t xml:space="preserve"> 5.22 </t>
  </si>
  <si>
    <t>CLIMATIZAÇÃO</t>
  </si>
  <si>
    <t xml:space="preserve"> 5.22.1 </t>
  </si>
  <si>
    <t>TUBULAÇÃO FRIGORÍGENA</t>
  </si>
  <si>
    <t xml:space="preserve"> 5.22.1.1 </t>
  </si>
  <si>
    <t>TUBO EM COBRE FLEXÍVEL, DN 1/4", COM ISOLAMENTO, INSTALADO EM FORRO, PARA RAMAL DE ALIMENTAÇÃO DE AR CONDICIONADO, INCLUSO FIXADOR. AF_11/2021</t>
  </si>
  <si>
    <t xml:space="preserve"> 5.22.1.2 </t>
  </si>
  <si>
    <t>TUBO EM COBRE FLEXÍVEL, DN 1/2", COM ISOLAMENTO, INSTALADO EM FORRO, PARA RAMAL DE ALIMENTAÇÃO DE AR CONDICIONADO, INCLUSO FIXADOR. AF_11/2021</t>
  </si>
  <si>
    <t xml:space="preserve"> 5.22.1.3 </t>
  </si>
  <si>
    <t>TUBO EM COBRE FLEXÍVEL, DN 3/8", COM ISOLAMENTO, INSTALADO EM FORRO, PARA RAMAL DE ALIMENTAÇÃO DE AR CONDICIONADO, INCLUSO FIXADOR. AF_11/2021</t>
  </si>
  <si>
    <t xml:space="preserve"> 5.22.1.4 </t>
  </si>
  <si>
    <t>TUBO EM COBRE FLEXÍVEL, DN 5/8", COM ISOLAMENTO, INSTALADO EM FORRO, PARA RAMAL DE ALIMENTAÇÃO DE AR CONDICIONADO, INCLUSO FIXADOR. AF_11/2021</t>
  </si>
  <si>
    <t xml:space="preserve"> 5.22.2 </t>
  </si>
  <si>
    <t xml:space="preserve"> 5.22.2.1 </t>
  </si>
  <si>
    <t>AR CONDICIONADO SPLIT ON/OFF, CASSETE (TETO), 31000 BTU/H, CICLO QUENTE/FRIO - FORNECIMENTO E INSTALAÇÃO. AF_11/2021_PE (BDI 13,19%)</t>
  </si>
  <si>
    <t xml:space="preserve"> 5.22.2.2 </t>
  </si>
  <si>
    <t>AR CONDICIONADO SPLIT ON/OFF, CASSETE (TETO), 35000 BTU/H, CICLO QUENTE/FRIO - FORNECIMENTO E INSTALAÇÃO. AF_11/2021_PE (BDI 13,19%)</t>
  </si>
  <si>
    <t xml:space="preserve"> 5.22.2.3 </t>
  </si>
  <si>
    <t>AR CONDICIONADO SPLIT ON/OFF, HI-WALL (PAREDE), 12000 BTUS/H, CICLO QUENTE/FRIO - FORNECIMENTO E INSTALAÇÃO. AF_11/2021_PE (BDI 13,19%)</t>
  </si>
  <si>
    <t xml:space="preserve"> 5.22.2.4 </t>
  </si>
  <si>
    <t>AR CONDICIONADO SPLIT ON/OFF, HI-WALL (PAREDE), 18000 BTUS/H, CICLO QUENTE/FRIO - FORNECIMENTO E INSTALAÇÃO. AF_11/2021_PE (BDI 13,19%)</t>
  </si>
  <si>
    <t xml:space="preserve"> 5.22.2.5 </t>
  </si>
  <si>
    <t>UNIDADE DE RECUPERAÇÃO DE CALOR 150M3/H - 150W, REF.:  VAM150FCVE9 DAIKIN OU EQUIVAMENTE TÉCNICO - FORNECIMENTO E INSTALAÇÃO. AF_11/2021_PE (BDI 13,19%)</t>
  </si>
  <si>
    <t xml:space="preserve"> 5.22.2.6 </t>
  </si>
  <si>
    <t>UNIDADE DE RECUPERAÇÃO DE CALOR 250M3/H - 200W, REF.:  VAM250FCVE9 DAIKIN OU EQUIVAMENTE TÉCNICO - FORNECIMENTO E INSTALAÇÃO. AF_11/2021_PE (BDI 13,19%)</t>
  </si>
  <si>
    <t xml:space="preserve"> 5.22.2.7 </t>
  </si>
  <si>
    <t>UNIDADE DE RECUPERAÇÃO DE CALOR 350M3/H - 100W, REF.:  VAM350FCVE9 DAIKIN OU EQUIVAMENTE TÉCNICO - FORNECIMENTO E INSTALAÇÃO. AF_11/2021_PE (BDI 13,19%)</t>
  </si>
  <si>
    <t xml:space="preserve"> 5.22.2.8 </t>
  </si>
  <si>
    <t>EXAUSTOR DE AR EM PLÁSTICO ABS, 150M3/H - FORNECIMENTO E INSTALAÇÃO</t>
  </si>
  <si>
    <t xml:space="preserve"> 5.22.2.9 </t>
  </si>
  <si>
    <t>CAIXA DE PASSAGEM SPLIT POLAR - FORNECIMENTO E INSTALAÇÃO</t>
  </si>
  <si>
    <t xml:space="preserve"> 5.22.2.10 </t>
  </si>
  <si>
    <t>CABO PP CORDPLAST 3 CONDUTORES 450/750V 4,00MM, FORNECIMENTO E INSTALAÇÃO</t>
  </si>
  <si>
    <t xml:space="preserve"> 5.22.3 </t>
  </si>
  <si>
    <t>GRELHAS, DIFUSORES, VENEZIANAS E TOMADA DE AR</t>
  </si>
  <si>
    <t xml:space="preserve"> 5.22.3.1 </t>
  </si>
  <si>
    <t>DIFUSOR DIRECIONAL 9"X9" COM REGULADOR DE VAZÃO - FORNECIMENTO E INSTALAÇÃO. AF_11/2021_PE</t>
  </si>
  <si>
    <t xml:space="preserve"> 5.22.3.2 </t>
  </si>
  <si>
    <t>GRELHA DE RETORNO EM ALUMÍNIO ANODIZADO COM REGISTRO, DIMENSÕES 225X225MM, MODELO VAT DA TROX OU EQUIVALENTE TÉCNICO - FORNECIMENTO E MONTAGEM</t>
  </si>
  <si>
    <t xml:space="preserve"> 5.22.3.3 </t>
  </si>
  <si>
    <t>GRELHA DE RETORNO EM ALUMÍNIO ANODIZADO COM REGISTRO, DIMENSÕES 325X225MM, MODELO VAT DA TROX OU EQUIVALENTE TÉCNICO - FORNECIMENTO E MONTAGEM</t>
  </si>
  <si>
    <t xml:space="preserve"> 5.22.3.4 </t>
  </si>
  <si>
    <t>TOMADA DE AR - 300X200MM - COM FILTRO G3 - FORNECIMENTO E MONTAGEM</t>
  </si>
  <si>
    <t xml:space="preserve"> 5.22.3.5 </t>
  </si>
  <si>
    <t>TOMADA DE AR - 300X300MM - COM FILTRO G3 - FORNECIMENTO E MONTAGEM</t>
  </si>
  <si>
    <t xml:space="preserve"> 5.22.3.6 </t>
  </si>
  <si>
    <t>VENEZIANA - CAIXA ACOPLADA COM ADAPTADOR Ø100MM - FORNECIMENTO E INSTALAÇÃO</t>
  </si>
  <si>
    <t>un</t>
  </si>
  <si>
    <t xml:space="preserve"> 5.22.4 </t>
  </si>
  <si>
    <t>DUTOS , TUBOS E CONEXÕES</t>
  </si>
  <si>
    <t xml:space="preserve"> 5.22.4.1 </t>
  </si>
  <si>
    <t>DUTO AR CONDICIONADO-TIPO OVAL-CHAPA 24 C/ISOLAMENTO - FORNECIMENTO E INSTALAÇÃO</t>
  </si>
  <si>
    <t xml:space="preserve"> 5.22.4.2 </t>
  </si>
  <si>
    <t>TUBO PVC, SERIE NORMAL, ESGOTO PREDIAL, DN 100 MM, FORNECIDO E INSTALADO</t>
  </si>
  <si>
    <t xml:space="preserve"> 5.22.4.3 </t>
  </si>
  <si>
    <t>JOELHO 90 GRAUS, PVC, SERIE NORMAL, ESGOTO PREDIAL, DN 100 MM, JUNTA ELÁSTICA, FORNECIDO E INSTALADO</t>
  </si>
  <si>
    <t xml:space="preserve"> 5.22.5 </t>
  </si>
  <si>
    <t>ACESSÓRIOS DE FIXAÇÃO</t>
  </si>
  <si>
    <t xml:space="preserve"> 5.22.5.1 </t>
  </si>
  <si>
    <t>SUPORTE PARA DUTO, EM PERFILADO FIXADO EM LAJE, POR METRO DE DUTO FIXADA. AF_09/2023</t>
  </si>
  <si>
    <t xml:space="preserve"> 5.23 </t>
  </si>
  <si>
    <t>ÁREAS MOLHADAS</t>
  </si>
  <si>
    <t xml:space="preserve"> 5.23.1 </t>
  </si>
  <si>
    <t>LOUÇAS</t>
  </si>
  <si>
    <t xml:space="preserve"> 5.23.1.1 </t>
  </si>
  <si>
    <t>VASO SANITÁRIO SIFONADO COM CAIXA ACOPLADA LOUÇA BRANCA, INCLUSO ENGATE FLEXÍVEL EM PLÁSTICO BRANCO, 1/2 X 40CM - FORNECIMENTO E INSTALAÇÃO. AF_01/2020</t>
  </si>
  <si>
    <t xml:space="preserve"> 5.23.1.2 </t>
  </si>
  <si>
    <t>MICTÓRIO SIFONADO LOUÇA BRANCA - PADRÃO MÉDIO - FORNECIMENTO E INSTALAÇÃO. AF_01/2020</t>
  </si>
  <si>
    <t xml:space="preserve"> 5.23.1.3 </t>
  </si>
  <si>
    <t>TANQUE DE LOUÇA BRANCA COM COLUNA, 30L OU EQUIVALENTE, INCLUSO SIFÃO FLEXÍVEL EM PVC, VÁLVULA PLÁSTICA - FORNECIMENTO E INSTALAÇÃO. AF_01/2020</t>
  </si>
  <si>
    <t xml:space="preserve"> 5.23.1.4 </t>
  </si>
  <si>
    <t>LAVATÓRIO LOUÇA BRANCA SUSPENSO, 29,5 X 39CM OU EQUIVALENTE INCLUSO SIFÃO TIPO GARRAFA EM PVC E VÁLVULA - FORNECIMENTO E INSTALAÇÃO. AF_01/2020</t>
  </si>
  <si>
    <t xml:space="preserve"> 5.23.2 </t>
  </si>
  <si>
    <t>METAIS</t>
  </si>
  <si>
    <t xml:space="preserve"> 5.23.2.1 </t>
  </si>
  <si>
    <t>DUCHA HIGIÊNICA COM REGISTRO - FORNECIMENTO E INSTALAÇÃO</t>
  </si>
  <si>
    <t xml:space="preserve"> 5.23.2.2 </t>
  </si>
  <si>
    <t>TORNEIRA CROMADA DE MESA COM ACIONAMENTO POR PRESSÃO E FECHAMENTO AUTOMÁTICO, PARA LAVATÓRIO - FORNECIMENTO E INSTALAÇÃO. AF_12/2013</t>
  </si>
  <si>
    <t xml:space="preserve"> 5.23.2.3 </t>
  </si>
  <si>
    <t>TORNEIRA CROMADA TUBO MÓVEL, DE MESA, 1/2" OU 3/4", PARA PIA DE COZINHA, PADRÃO ALTO - FORNECIMENTO E INSTALAÇÃO. AF_01/2020</t>
  </si>
  <si>
    <t xml:space="preserve"> 5.23.2.4 </t>
  </si>
  <si>
    <t>TORNEIRA CROMADA 1/2" OU 3/4" PARA TANQUE, PADRÃO MÉDIO - FORNECIMENTO E INSTALAÇÃO. AF_01/2020</t>
  </si>
  <si>
    <t xml:space="preserve"> 5.23.2.5 </t>
  </si>
  <si>
    <t>BARRA DE APOIO RETA, EM ACO INOX POLIDO, COMPRIMENTO 40CM, FIXADA NA PAREDE - FORNECIMENTO E INSTALAÇÃO. AF_01/2020</t>
  </si>
  <si>
    <t xml:space="preserve"> 5.23.2.6 </t>
  </si>
  <si>
    <t>BARRA DE APOIO RETA, EM ACO INOX POLIDO, COMPRIMENTO 80 CM, FIXADA NA PAREDE - FORNECIMENTO E INSTALAÇÃO. AF_01/2020</t>
  </si>
  <si>
    <t xml:space="preserve"> 5.23.2.7 </t>
  </si>
  <si>
    <t>BANCO ARTICULADO, EM ACO INOX, PARA PCD, FIXADO NA PAREDE - FORNECIMENTO E INSTALAÇÃO. AF_01/2020</t>
  </si>
  <si>
    <t xml:space="preserve"> 5.23.2.8 </t>
  </si>
  <si>
    <t>DUCHA COLUNA DE INOX REDONDA - FORNECIMENTO E INSTALAÇÃO</t>
  </si>
  <si>
    <t xml:space="preserve"> 5.23.3 </t>
  </si>
  <si>
    <t>ACESSÓRIOS E OUTROS</t>
  </si>
  <si>
    <t xml:space="preserve"> 5.23.3.1 </t>
  </si>
  <si>
    <t>SABONETEIRA PLASTICA TIPO DISPENSER PARA SABONETE LIQUIDO COM RESERVATORIO 800 A 1500 ML, INCLUSO FIXAÇÃO. AF_01/2020</t>
  </si>
  <si>
    <t xml:space="preserve"> 5.23.3.2 </t>
  </si>
  <si>
    <t>TOALHEIRO PLASTICO TIPO DISPENSER PARA PAPEL TOALHA INTERFOLHADO, INCLUSO FIXAÇÃO. AF_10/2016</t>
  </si>
  <si>
    <t xml:space="preserve"> 5.23.3.3 </t>
  </si>
  <si>
    <t>DISPENSER PARA PAPEL HIGIÊNICO EM ROLO</t>
  </si>
  <si>
    <t xml:space="preserve"> 5.23.3.4 </t>
  </si>
  <si>
    <t>CABIDEIRO INOX FIXADO EM PAREDE</t>
  </si>
  <si>
    <t xml:space="preserve"> 5.23.3.5 </t>
  </si>
  <si>
    <t>ESPELHO CRISTAL, ESPESSURA 4 MM, SEM MOLDURA, ADERIDO COM ADESIVO FIXA-ESPELHO E FITA DUPLA-FACE. AF_01/2021</t>
  </si>
  <si>
    <t xml:space="preserve"> 5.23.3.6 </t>
  </si>
  <si>
    <t>FORNECIMENTO E INSTALAÇÃO DE ESTRADO PLASTICO VAZADO COM ALTURA DE 5CM</t>
  </si>
  <si>
    <t xml:space="preserve"> 5.23.4 </t>
  </si>
  <si>
    <t>BANCADAS E BALCÃO</t>
  </si>
  <si>
    <t xml:space="preserve"> 5.23.4.1 </t>
  </si>
  <si>
    <t>BALCÃO DA RECEPÇÃO (TRECHO 1) DE GRANITO PRETO SÃO GABRIEL POLIDO 2MM, DE 1,50 X 0,20 M - FORNECIMENTO E INSTALAÇÃO. AF_01/2020</t>
  </si>
  <si>
    <t xml:space="preserve"> 5.23.4.2 </t>
  </si>
  <si>
    <t>BALCÃO DA RECEPÇÃO (TRECHO 2) DE GRANITO PRETO SÃO GABRIEL POLIDO 2MM EM L, DE (3,40 + 2,80) X 0,55 M - FORNECIMENTO E INSTALAÇÃO. AF_01/2020</t>
  </si>
  <si>
    <t xml:space="preserve"> 5.23.4.3 </t>
  </si>
  <si>
    <t>BANCADA DOS SANITÁRIOS COLETIVOS DE GRANITO PRETO SÃO GABRIEL, DE 1,97 X 0,40 M, INCLUINDO 3 CUBAS DE SEMI-ENCAIXE QUADRADAS, SIFÃO FLEXÍVEL E VÁLVULA  - FORNECIMENTO E INSTALAÇÃO. AF_01/2020</t>
  </si>
  <si>
    <t xml:space="preserve"> 5.23.4.4 </t>
  </si>
  <si>
    <t>BANCADA DA COPA DE GRANITO PRETO SÃO GABRIEL EM U, DE (2,19 + 1,64 + 1,90 X 0,60/0,40) M, INCLUINDO 1 CUBA INOX, SIFÃO FLEXÍVEL E VÁLVULA  - FORNECIMENTO E INSTALAÇÃO. AF_01/2020</t>
  </si>
  <si>
    <t xml:space="preserve"> 5.23.4.5 </t>
  </si>
  <si>
    <t>BANCADA SANITÁRIO ACESSÍVEL DE GRANITO CINZA CORUMBÁ POLIDO 2MM, DE 2,05 X 0,65 M - FORNECIMENTO E INSTALAÇÃO. AF_01/2020</t>
  </si>
  <si>
    <t xml:space="preserve"> 5.23.4.6 </t>
  </si>
  <si>
    <t>BANCADA DA COPA 1 PAV DE GRANITO PRETO SÃO GABRIEL, DE  1,80 X 0,60 M, INCLUINDO 1 CUBA INOX, SIFÃO FLEXÍVEL E VÁLVULA  - FORNECIMENTO E INSTALAÇÃO. AF_01/2020</t>
  </si>
  <si>
    <t xml:space="preserve"> 5.24 </t>
  </si>
  <si>
    <t>SERVIÇOS COMPLEMENTÁRIAS</t>
  </si>
  <si>
    <t xml:space="preserve"> 5.24.1 </t>
  </si>
  <si>
    <t>FORNECIMENTO E INSTALAÇÃO DE ELEVADOR (BDI 13,19%)</t>
  </si>
  <si>
    <t xml:space="preserve"> 6 </t>
  </si>
  <si>
    <t>EDÍCULA DE SERVIÇO</t>
  </si>
  <si>
    <t xml:space="preserve"> 6.1 </t>
  </si>
  <si>
    <t xml:space="preserve"> 6.1.1 </t>
  </si>
  <si>
    <t xml:space="preserve"> 6.1.1.1 </t>
  </si>
  <si>
    <t xml:space="preserve"> 6.1.1.2 </t>
  </si>
  <si>
    <t xml:space="preserve"> 6.1.1.3 </t>
  </si>
  <si>
    <t xml:space="preserve"> 6.1.1.4 </t>
  </si>
  <si>
    <t xml:space="preserve"> 6.1.1.5 </t>
  </si>
  <si>
    <t xml:space="preserve"> 6.1.1.6 </t>
  </si>
  <si>
    <t xml:space="preserve"> 6.1.1.7 </t>
  </si>
  <si>
    <t xml:space="preserve"> 6.1.1.8 </t>
  </si>
  <si>
    <t xml:space="preserve"> 6.1.1.9 </t>
  </si>
  <si>
    <t xml:space="preserve"> 6.1.1.10 </t>
  </si>
  <si>
    <t xml:space="preserve"> 6.1.1.11 </t>
  </si>
  <si>
    <t xml:space="preserve"> 6.1.1.12 </t>
  </si>
  <si>
    <t xml:space="preserve"> 6.1.1.13 </t>
  </si>
  <si>
    <t xml:space="preserve"> 6.1.1.14 </t>
  </si>
  <si>
    <t xml:space="preserve"> 6.1.1.15 </t>
  </si>
  <si>
    <t xml:space="preserve"> 6.1.1.16 </t>
  </si>
  <si>
    <t xml:space="preserve"> 6.1.1.17 </t>
  </si>
  <si>
    <t xml:space="preserve"> 6.1.1.18 </t>
  </si>
  <si>
    <t xml:space="preserve"> 6.1.1.19 </t>
  </si>
  <si>
    <t xml:space="preserve"> 6.1.2 </t>
  </si>
  <si>
    <t xml:space="preserve"> 6.1.2.1 </t>
  </si>
  <si>
    <t xml:space="preserve"> 6.1.2.2 </t>
  </si>
  <si>
    <t xml:space="preserve"> 6.1.2.3 </t>
  </si>
  <si>
    <t xml:space="preserve"> 6.1.2.4 </t>
  </si>
  <si>
    <t xml:space="preserve"> 6.1.2.5 </t>
  </si>
  <si>
    <t xml:space="preserve"> 6.1.2.6 </t>
  </si>
  <si>
    <t>ARMAÇÃO DE SAPATA ISOLADA, VIGA BALDRAME E SAPATA CORRIDA UTILIZANDO AÇO CA-50 DE 8 MM - MONTAGEM. AF_01/2024</t>
  </si>
  <si>
    <t xml:space="preserve"> 6.1.2.7 </t>
  </si>
  <si>
    <t xml:space="preserve"> 6.1.2.8 </t>
  </si>
  <si>
    <t xml:space="preserve"> 6.1.2.9 </t>
  </si>
  <si>
    <t xml:space="preserve"> 6.1.2.10 </t>
  </si>
  <si>
    <t xml:space="preserve"> 6.1.2.11 </t>
  </si>
  <si>
    <t xml:space="preserve"> 6.1.2.12 </t>
  </si>
  <si>
    <t xml:space="preserve"> 6.1.2.13 </t>
  </si>
  <si>
    <t xml:space="preserve"> 6.1.2.14 </t>
  </si>
  <si>
    <t xml:space="preserve"> 6.1.2.15 </t>
  </si>
  <si>
    <t xml:space="preserve"> 6.1.3 </t>
  </si>
  <si>
    <t xml:space="preserve"> 6.1.3.1 </t>
  </si>
  <si>
    <t xml:space="preserve"> 6.1.3.2 </t>
  </si>
  <si>
    <t xml:space="preserve"> 6.1.3.3 </t>
  </si>
  <si>
    <t xml:space="preserve"> 6.1.3.4 </t>
  </si>
  <si>
    <t xml:space="preserve"> 6.1.3.5 </t>
  </si>
  <si>
    <t xml:space="preserve"> 6.1.3.6 </t>
  </si>
  <si>
    <t xml:space="preserve"> 6.1.3.7 </t>
  </si>
  <si>
    <t xml:space="preserve"> 6.2 </t>
  </si>
  <si>
    <t xml:space="preserve"> 6.2.1 </t>
  </si>
  <si>
    <t xml:space="preserve"> 6.2.1.1 </t>
  </si>
  <si>
    <t xml:space="preserve"> 6.2.1.2 </t>
  </si>
  <si>
    <t xml:space="preserve"> 6.2.1.3 </t>
  </si>
  <si>
    <t xml:space="preserve"> 6.2.1.4 </t>
  </si>
  <si>
    <t xml:space="preserve"> 6.2.1.5 </t>
  </si>
  <si>
    <t xml:space="preserve"> 6.2.1.6 </t>
  </si>
  <si>
    <t xml:space="preserve"> 6.2.2 </t>
  </si>
  <si>
    <t xml:space="preserve"> 6.2.2.1 </t>
  </si>
  <si>
    <t xml:space="preserve"> 6.2.2.2 </t>
  </si>
  <si>
    <t xml:space="preserve"> 6.2.2.3 </t>
  </si>
  <si>
    <t xml:space="preserve"> 6.2.2.4 </t>
  </si>
  <si>
    <t xml:space="preserve"> 6.2.2.5 </t>
  </si>
  <si>
    <t xml:space="preserve"> 6.2.2.6 </t>
  </si>
  <si>
    <t xml:space="preserve"> 6.2.2.7 </t>
  </si>
  <si>
    <t xml:space="preserve"> 6.2.3 </t>
  </si>
  <si>
    <t xml:space="preserve"> 6.2.3.1 </t>
  </si>
  <si>
    <t xml:space="preserve"> 6.2.3.2 </t>
  </si>
  <si>
    <t xml:space="preserve"> 6.2.3.3 </t>
  </si>
  <si>
    <t xml:space="preserve"> 6.2.3.4 </t>
  </si>
  <si>
    <t xml:space="preserve"> 6.2.3.5 </t>
  </si>
  <si>
    <t xml:space="preserve"> 6.2.3.6 </t>
  </si>
  <si>
    <t xml:space="preserve"> 6.3 </t>
  </si>
  <si>
    <t xml:space="preserve"> 6.3.1 </t>
  </si>
  <si>
    <t xml:space="preserve"> 6.3.1.1 </t>
  </si>
  <si>
    <t xml:space="preserve"> 6.3.1.2 </t>
  </si>
  <si>
    <t>ALVENARIA DE VEDAÇÃO COM COBOGÓ TIPO PIRÂMIDE DE CONCRETO DE 7X30X30CM E ARGAMASSA DE ASSENTAMENTO COM PREPARO EM BETONEIRA. AF_05/2020</t>
  </si>
  <si>
    <t xml:space="preserve"> 6.3.1.3 </t>
  </si>
  <si>
    <t xml:space="preserve"> 6.3.1.4 </t>
  </si>
  <si>
    <t xml:space="preserve"> 6.3.1.5 </t>
  </si>
  <si>
    <t xml:space="preserve"> 6.4 </t>
  </si>
  <si>
    <t xml:space="preserve"> 6.4.1 </t>
  </si>
  <si>
    <t xml:space="preserve"> 6.5 </t>
  </si>
  <si>
    <t xml:space="preserve"> 6.5.1 </t>
  </si>
  <si>
    <t xml:space="preserve"> 6.5.1.1 </t>
  </si>
  <si>
    <t xml:space="preserve"> 6.5.2 </t>
  </si>
  <si>
    <t xml:space="preserve"> 6.5.2.1 </t>
  </si>
  <si>
    <t xml:space="preserve"> 6.5.2.2 </t>
  </si>
  <si>
    <t xml:space="preserve"> 6.5.2.3 </t>
  </si>
  <si>
    <t xml:space="preserve"> 6.5.2.4 </t>
  </si>
  <si>
    <t xml:space="preserve"> 6.5.2.5 </t>
  </si>
  <si>
    <t xml:space="preserve"> 6.5.3 </t>
  </si>
  <si>
    <t>RESERVATÓRIO INFERIOR</t>
  </si>
  <si>
    <t xml:space="preserve"> 6.5.3.1 </t>
  </si>
  <si>
    <t xml:space="preserve"> 6.5.4 </t>
  </si>
  <si>
    <t>ÁREAS MOLHÁVEIS</t>
  </si>
  <si>
    <t xml:space="preserve"> 6.5.4.1 </t>
  </si>
  <si>
    <t xml:space="preserve"> 6.6 </t>
  </si>
  <si>
    <t xml:space="preserve"> 6.6.1 </t>
  </si>
  <si>
    <t xml:space="preserve"> 6.6.1.1 </t>
  </si>
  <si>
    <t xml:space="preserve"> 6.6.1.2 </t>
  </si>
  <si>
    <t xml:space="preserve"> 6.6.1.3 </t>
  </si>
  <si>
    <t>PISO CIMENTADO, TRAÇO 1:3 (CIMENTO E AREIA), ACABAMENTO RÚSTICO, ESPESSURA 2,5 CM, PREPARO MECÂNICO DA ARGAMASSA. AF_09/2020</t>
  </si>
  <si>
    <t xml:space="preserve"> 6.6.1.4 </t>
  </si>
  <si>
    <t xml:space="preserve"> 6.6.2 </t>
  </si>
  <si>
    <t xml:space="preserve"> 6.6.2.1 </t>
  </si>
  <si>
    <t xml:space="preserve"> 6.7 </t>
  </si>
  <si>
    <t xml:space="preserve"> 6.7.1 </t>
  </si>
  <si>
    <t xml:space="preserve"> 6.7.2 </t>
  </si>
  <si>
    <t xml:space="preserve"> 6.7.3 </t>
  </si>
  <si>
    <t xml:space="preserve"> 6.8 </t>
  </si>
  <si>
    <t xml:space="preserve"> 6.8.1 </t>
  </si>
  <si>
    <t xml:space="preserve"> 6.8.2 </t>
  </si>
  <si>
    <t xml:space="preserve"> 6.9 </t>
  </si>
  <si>
    <t xml:space="preserve"> 6.9.1 </t>
  </si>
  <si>
    <t xml:space="preserve"> 6.9.2 </t>
  </si>
  <si>
    <t xml:space="preserve"> 6.9.3 </t>
  </si>
  <si>
    <t xml:space="preserve"> 6.9.4 </t>
  </si>
  <si>
    <t xml:space="preserve"> 6.10 </t>
  </si>
  <si>
    <t xml:space="preserve"> 6.10.1 </t>
  </si>
  <si>
    <t xml:space="preserve"> 6.10.1.1 </t>
  </si>
  <si>
    <t xml:space="preserve"> 6.10.1.2 </t>
  </si>
  <si>
    <t>P9 - PORTA DE ALUMÍNIO ANODIZADO PRETO COM VENEZIANA, DUAS FOLHAS, DIM.: 350X210CM, COMPLETA, INCLUINDO FECHADURA - FORNECIMENTO E INSTALAÇÃO</t>
  </si>
  <si>
    <t xml:space="preserve"> 6.11 </t>
  </si>
  <si>
    <t xml:space="preserve"> 6.11.1 </t>
  </si>
  <si>
    <t xml:space="preserve"> 6.11.1.1 </t>
  </si>
  <si>
    <t xml:space="preserve"> 6.11.1.2 </t>
  </si>
  <si>
    <t xml:space="preserve"> 6.11.1.3 </t>
  </si>
  <si>
    <t xml:space="preserve"> 6.11.2 </t>
  </si>
  <si>
    <t xml:space="preserve"> 6.11.2.1 </t>
  </si>
  <si>
    <t xml:space="preserve"> 6.11.2.2 </t>
  </si>
  <si>
    <t xml:space="preserve"> 6.11.2.3 </t>
  </si>
  <si>
    <t xml:space="preserve"> 6.12 </t>
  </si>
  <si>
    <t xml:space="preserve"> 6.12.1 </t>
  </si>
  <si>
    <t xml:space="preserve"> 6.12.1.1 </t>
  </si>
  <si>
    <t>QF-REC - QUADRO DE DISTRIBUIÇÃO DE TOMADAS E ILUMINAÇÃO DO SERVIÇOS - COMPLETO CONFORME DIAGRAMA UNIFILAR - FORNECIMENTO E INSTALAÇÃO</t>
  </si>
  <si>
    <t xml:space="preserve"> 6.12.1.2 </t>
  </si>
  <si>
    <t>QF-BIN - QUADRO DE DISTRIBUIÇÃO DE BOMBAS DE INCÊNDIO DO SERVIÇOS - COMPLETO CONFORME DIAGRAMA UNIFILAR - FORNECIMENTO E INSTALAÇÃO</t>
  </si>
  <si>
    <t xml:space="preserve"> 6.12.2 </t>
  </si>
  <si>
    <t xml:space="preserve"> 6.12.2.1 </t>
  </si>
  <si>
    <t xml:space="preserve"> 6.12.2.2 </t>
  </si>
  <si>
    <t xml:space="preserve"> 6.12.2.3 </t>
  </si>
  <si>
    <t xml:space="preserve"> 6.12.2.4 </t>
  </si>
  <si>
    <t xml:space="preserve"> 6.12.2.5 </t>
  </si>
  <si>
    <t xml:space="preserve"> 6.12.3 </t>
  </si>
  <si>
    <t xml:space="preserve"> 6.12.3.1 </t>
  </si>
  <si>
    <t xml:space="preserve"> 6.12.3.2 </t>
  </si>
  <si>
    <t xml:space="preserve"> 6.12.3.3 </t>
  </si>
  <si>
    <t xml:space="preserve"> 6.12.4 </t>
  </si>
  <si>
    <t xml:space="preserve"> 6.12.4.1 </t>
  </si>
  <si>
    <t xml:space="preserve"> 6.12.5 </t>
  </si>
  <si>
    <t xml:space="preserve"> 6.12.5.1 </t>
  </si>
  <si>
    <t xml:space="preserve"> 6.12.6 </t>
  </si>
  <si>
    <t xml:space="preserve"> 6.12.6.1 </t>
  </si>
  <si>
    <t xml:space="preserve"> 6.12.6.2 </t>
  </si>
  <si>
    <t xml:space="preserve"> 6.12.6.3 </t>
  </si>
  <si>
    <t xml:space="preserve"> 6.12.6.4 </t>
  </si>
  <si>
    <t xml:space="preserve"> 6.12.6.5 </t>
  </si>
  <si>
    <t xml:space="preserve"> 6.12.7 </t>
  </si>
  <si>
    <t xml:space="preserve"> 6.12.7.1 </t>
  </si>
  <si>
    <t xml:space="preserve"> 6.12.7.2 </t>
  </si>
  <si>
    <t xml:space="preserve"> 6.13 </t>
  </si>
  <si>
    <t xml:space="preserve"> 6.13.1 </t>
  </si>
  <si>
    <t>CORDOALHA DE COBRE NU 50 MM², NÃO ENTERRADA, COM ISOLADOR - FORNECIMENTO E INSTALAÇÃO. AF_08/2023</t>
  </si>
  <si>
    <t xml:space="preserve"> 6.13.2 </t>
  </si>
  <si>
    <t xml:space="preserve"> 6.14 </t>
  </si>
  <si>
    <t xml:space="preserve"> 6.14.1 </t>
  </si>
  <si>
    <t xml:space="preserve"> 6.14.1.1 </t>
  </si>
  <si>
    <t>TUBO, PVC, SOLDÁVEL, DE 25MM, INSTALADO EM RESERVAÇÃO PREDIAL DE ÁGUA - FORNECIMENTO E INSTALAÇÃO. AF_04/2024</t>
  </si>
  <si>
    <t xml:space="preserve"> 6.14.1.2 </t>
  </si>
  <si>
    <t>TUBO, PVC, SOLDÁVEL, DE 32MM, INSTALADO EM RESERVAÇÃO PREDIAL DE ÁGUA - FORNECIMENTO E INSTALAÇÃO. AF_04/2024</t>
  </si>
  <si>
    <t xml:space="preserve"> 6.14.1.3 </t>
  </si>
  <si>
    <t>TUBO, PVC, SOLDÁVEL, DE 40MM, INSTALADO EM RESERVAÇÃO PREDIAL DE ÁGUA - FORNECIMENTO E INSTALAÇÃO. AF_04/2024</t>
  </si>
  <si>
    <t xml:space="preserve"> 6.14.2 </t>
  </si>
  <si>
    <t xml:space="preserve"> 6.14.2.1 </t>
  </si>
  <si>
    <t>LUVA PVC, SOLDÁVEL, DN 25 MM, INSTALADO EM RESERVAÇÃO PREDIAL DE ÁGUA - FORNECIMENTO E INSTALAÇÃO. AF_04/2024</t>
  </si>
  <si>
    <t xml:space="preserve"> 6.14.2.2 </t>
  </si>
  <si>
    <t>JOELHO 90 GRAUS, PVC, SOLDÁVEL, DN 25MM, INSTALADO EM RAMAL DE DISTRIBUIÇÃO DE ÁGUA - FORNECIMENTO E INSTALAÇÃO. AF_06/2022</t>
  </si>
  <si>
    <t xml:space="preserve"> 6.14.2.3 </t>
  </si>
  <si>
    <t>JOELHO 90 GRAUS, PVC, SOLDÁVEL, DN 32MM, INSTALADO EM RAMAL DE DISTRIBUIÇÃO DE ÁGUA - FORNECIMENTO E INSTALAÇÃO. AF_06/2022</t>
  </si>
  <si>
    <t xml:space="preserve"> 6.14.2.4 </t>
  </si>
  <si>
    <t xml:space="preserve"> 6.14.2.5 </t>
  </si>
  <si>
    <t xml:space="preserve"> 6.14.2.6 </t>
  </si>
  <si>
    <t>TE, PVC, SOLDÁVEL, DN 32MM, INSTALADO EM RAMAL DE DISTRIBUIÇÃO DE ÁGUA - FORNECIMENTO E INSTALAÇÃO. AF_06/2022</t>
  </si>
  <si>
    <t xml:space="preserve"> 6.14.2.7 </t>
  </si>
  <si>
    <t xml:space="preserve"> 6.14.3 </t>
  </si>
  <si>
    <t xml:space="preserve"> 6.14.3.1 </t>
  </si>
  <si>
    <t xml:space="preserve"> 6.14.3.2 </t>
  </si>
  <si>
    <t>VÁLVULA DE ESFERA BRUTA, BRONZE, ROSCÁVEL, 1'' - FORNECIMENTO E INSTALAÇÃO. AF_08/2021</t>
  </si>
  <si>
    <t xml:space="preserve"> 6.14.3.3 </t>
  </si>
  <si>
    <t>VÁLVULA DE FLUXO Ø40MM - FORNECIMENTO E INSTALAÇÃO</t>
  </si>
  <si>
    <t xml:space="preserve"> 6.14.4 </t>
  </si>
  <si>
    <t xml:space="preserve"> 6.14.4.1 </t>
  </si>
  <si>
    <t>CAIXA D´ÁGUA EM POLIÉSTER REFORÇADO COM FIBRA DE VIDRO, 10000 LITROS - FORNECIMENTO E INSTALAÇÃO. AF_06/2021</t>
  </si>
  <si>
    <t xml:space="preserve"> 6.14.4.2 </t>
  </si>
  <si>
    <t xml:space="preserve"> 6.14.4.3 </t>
  </si>
  <si>
    <t>CAIXA CLORADORA 50L - FORNECIMENTO E INSTALAÇÃO. AF_06/2021</t>
  </si>
  <si>
    <t xml:space="preserve"> 6.14.4.4 </t>
  </si>
  <si>
    <t>CAIXA CORANTE ORGÂNICO AZUL 50L - FORNECIMENTO E INSTALAÇÃO. AF_06/2021</t>
  </si>
  <si>
    <t xml:space="preserve"> 6.14.4.5 </t>
  </si>
  <si>
    <t>BOMBA DOSADORA CLORO 100ML/H. AF_12/2020 - FORNECIMENTO E INSTALAÇÃO</t>
  </si>
  <si>
    <t xml:space="preserve"> 6.14.4.6 </t>
  </si>
  <si>
    <t>BOMBA DOSADORA CORANTE ORGÂNICO AZUL 50 L - FORNECIMENTO E INSTALAÇÃO</t>
  </si>
  <si>
    <t xml:space="preserve"> 6.14.4.7 </t>
  </si>
  <si>
    <t>BOMBA DE RECALQUE, POTÊNCIA ESTIMADA 0,5 CV, HMT=20MCA E VAZÃO DE 3,00M3/H - FORNECIMENTO E INSTALAÇÃO</t>
  </si>
  <si>
    <t xml:space="preserve"> 6.14.4.8 </t>
  </si>
  <si>
    <t>DISSOLVEDOR DE CLORO EM LINHA - FORNECIMENTO E INSTALAÇÃO</t>
  </si>
  <si>
    <t xml:space="preserve"> 6.15 </t>
  </si>
  <si>
    <t xml:space="preserve"> 6.15.1 </t>
  </si>
  <si>
    <t xml:space="preserve"> 6.15.1.1 </t>
  </si>
  <si>
    <t xml:space="preserve"> 6.15.2 </t>
  </si>
  <si>
    <t xml:space="preserve"> 6.15.2.1 </t>
  </si>
  <si>
    <t xml:space="preserve"> 6.15.3 </t>
  </si>
  <si>
    <t>RALOS</t>
  </si>
  <si>
    <t xml:space="preserve"> 6.15.3.1 </t>
  </si>
  <si>
    <t xml:space="preserve"> 6.16 </t>
  </si>
  <si>
    <t xml:space="preserve"> 6.16.1 </t>
  </si>
  <si>
    <t xml:space="preserve"> 6.16.1.1 </t>
  </si>
  <si>
    <t>TUBO DE AÇO GALVANIZADO COM COSTURA, CLASSE MÉDIA, DN 25 (1"), CONEXÃO ROSQUEADA, INSTALADO EM REDE DE ALIMENTAÇÃO PARA HIDRANTE - FORNECIMENTO E INSTALAÇÃO. AF_10/2020</t>
  </si>
  <si>
    <t xml:space="preserve"> 6.16.1.2 </t>
  </si>
  <si>
    <t>TUBO DE AÇO GALVANIZADO COM COSTURA, CLASSE MÉDIA, DN 40 (1 1/2"), CONEXÃO ROSQUEADA, INSTALADO EM REDE DE ALIMENTAÇÃO PARA HIDRANTE - FORNECIMENTO E INSTALAÇÃO. AF_10/2020</t>
  </si>
  <si>
    <t xml:space="preserve"> 6.16.1.3 </t>
  </si>
  <si>
    <t>TUBO DE AÇO GALVANIZADO COM COSTURA, CLASSE MÉDIA, DN 50 (2"), CONEXÃO ROSQUEADA, INSTALADO EM REDE DE ALIMENTAÇÃO PARA HIDRANTE - FORNECIMENTO E INSTALAÇÃO. AF_10/2020</t>
  </si>
  <si>
    <t xml:space="preserve"> 6.16.1.4 </t>
  </si>
  <si>
    <t xml:space="preserve"> 6.16.1.5 </t>
  </si>
  <si>
    <t>TUBO DE AÇO GALVANIZADO COM COSTURA, CLASSE MÉDIA, DN 80 (3"), CONEXÃO ROSQUEADA, INSTALADO EM REDE DE ALIMENTAÇÃO PARA HIDRANTE - FORNECIMENTO E INSTALAÇÃO. AF_10/2020</t>
  </si>
  <si>
    <t xml:space="preserve"> 6.16.2 </t>
  </si>
  <si>
    <t xml:space="preserve"> 6.16.2.1 </t>
  </si>
  <si>
    <t>JOELHO 90 GRAUS, EM FERRO GALVANIZADO, DN 25 (1"), CONEXÃO ROSQUEADA, INSTALADO EM REDE DE ALIMENTAÇÃO PARA HIDRANTE - FORNECIMENTO E INSTALAÇÃO. AF_10/2020</t>
  </si>
  <si>
    <t xml:space="preserve"> 6.16.2.2 </t>
  </si>
  <si>
    <t xml:space="preserve"> 6.16.2.3 </t>
  </si>
  <si>
    <t>JOELHO 90 GRAUS, EM FERRO GALVANIZADO, CONEXÃO ROSQUEADA, DN 80 (3"), INSTALADO EM REDE DE ALIMENTAÇÃO PARA HIDRANTE - FORNECIMENTO E INSTALAÇÃO. AF_10/2020</t>
  </si>
  <si>
    <t xml:space="preserve"> 6.16.2.4 </t>
  </si>
  <si>
    <t>TÊ, EM AÇO, CONEXÃO SOLDADA, DN 25 (1"), INSTALADO EM REDE DE ALIMENTAÇÃO PARA HIDRANTE - FORNECIMENTO E INSTALAÇÃO. AF_10/2020</t>
  </si>
  <si>
    <t xml:space="preserve"> 6.16.2.5 </t>
  </si>
  <si>
    <t xml:space="preserve"> 6.16.2.6 </t>
  </si>
  <si>
    <t>TÊ, EM AÇO, CONEXÃO SOLDADA, DN 80 (3"), INSTALADO EM REDE DE ALIMENTAÇÃO PARA HIDRANTE - FORNECIMENTO E INSTALAÇÃO. AF_10/2020</t>
  </si>
  <si>
    <t xml:space="preserve"> 6.16.2.7 </t>
  </si>
  <si>
    <t>LUVA DE REDUÇÃO, EM FERRO GALVANIZADO, 2 1/2" X 1", CONEXÃO ROSQUEADA, INSTALADO EM REDE DE ALIMENTAÇÃO PARA HIDRANTE - FORNECIMENTO E INSTALAÇÃO. AF_12/2015</t>
  </si>
  <si>
    <t xml:space="preserve"> 6.16.3 </t>
  </si>
  <si>
    <t>VÁLVULAS E REGISTROS</t>
  </si>
  <si>
    <t xml:space="preserve"> 6.16.3.1 </t>
  </si>
  <si>
    <t>VÁLVULA DE ESFERA BRUTA, BRONZE, ROSCÁVEL, 1'</t>
  </si>
  <si>
    <t xml:space="preserve"> 6.16.3.2 </t>
  </si>
  <si>
    <t>VÁLVULA DE RETENÇÃO HORIZONTAL, DE BRONZE, ROSCÁVEL, 1" - FORNECIMENTO E INSTALAÇÃO. AF_08/2021</t>
  </si>
  <si>
    <t xml:space="preserve"> 6.16.3.3 </t>
  </si>
  <si>
    <t>VÁLVULA DE RETENÇÃO VERTICAL, DE BRONZE, ROSCÁVEL, 1" - FORNECIMENTO E INSTALAÇÃO. AF_08/2021</t>
  </si>
  <si>
    <t xml:space="preserve"> 6.16.3.4 </t>
  </si>
  <si>
    <t>VÁLVULA DE RETENÇÃO VERTICAL, DE BRONZE, ROSCÁVEL, 1 1/2" - FORNECIMENTO E INSTALAÇÃO. AF_08/2021</t>
  </si>
  <si>
    <t xml:space="preserve"> 6.16.3.5 </t>
  </si>
  <si>
    <t>VÁLVULA DE RETENÇÃO VERTICAL, DE BRONZE, ROSCÁVEL, 2 1/2" - FORNECIMENTO E INSTALAÇÃO. AF_08/2021</t>
  </si>
  <si>
    <t xml:space="preserve"> 6.16.3.6 </t>
  </si>
  <si>
    <t>VÁLVULA DE SEGURANÇA E ALÍVIO 2.1/2" - FORNECIMENTO E INSTALAÇÃO</t>
  </si>
  <si>
    <t xml:space="preserve"> 6.16.3.7 </t>
  </si>
  <si>
    <t>REGISTRO DE GAVETA BRUTO, LATÃO, ROSCÁVEL, 1 1/2" - FORNECIMENTO E INSTALAÇÃO. AF_08/2021</t>
  </si>
  <si>
    <t xml:space="preserve"> 6.16.3.8 </t>
  </si>
  <si>
    <t>REGISTRO DE GAVETA BRUTO, LATÃO, ROSCÁVEL, 2" - FORNECIMENTO E INSTALAÇÃO. AF_08/2021</t>
  </si>
  <si>
    <t xml:space="preserve"> 6.16.3.9 </t>
  </si>
  <si>
    <t>REGISTRO DE GAVETA BRUTO, LATÃO, ROSCÁVEL, 2 1/2" - FORNECIMENTO E INSTALAÇÃO. AF_08/2021</t>
  </si>
  <si>
    <t xml:space="preserve"> 6.16.3.10 </t>
  </si>
  <si>
    <t>REGISTRO DE GAVETA BRUTO, LATÃO, ROSCÁVEL, 3" - FORNECIMENTO E INSTALAÇÃO. AF_08/2021</t>
  </si>
  <si>
    <t xml:space="preserve"> 6.16.4 </t>
  </si>
  <si>
    <t>BOMBAS E DEMAIS ITENS</t>
  </si>
  <si>
    <t xml:space="preserve"> 6.16.4.1 </t>
  </si>
  <si>
    <t>BOMBA DE INCÊNDIO DIESEL, HMT: 40MCA, VAZÃO: 24M3/H - FORNECIMENTO E INSTALAÇÃO</t>
  </si>
  <si>
    <t xml:space="preserve"> 6.16.4.2 </t>
  </si>
  <si>
    <t>BOMBA DE INCÊNDIO ELÉTRICA, HMT: 40MCA, VAZÃO: 24M3/H, POT. ESTIMADA 7,5CV - FORNECIMENTO E INSTALAÇÃO</t>
  </si>
  <si>
    <t xml:space="preserve"> 6.16.4.3 </t>
  </si>
  <si>
    <t>BOMBA DE INCÊNDIO JOCKEY, HMT: 50MCA, VAZÃO: 1,2M3/H, POT. ESTIMADA 2CV - FORNECIMENTO E INSTALAÇÃO</t>
  </si>
  <si>
    <t xml:space="preserve"> 6.16.4.4 </t>
  </si>
  <si>
    <t>PRESSOSTATO 0 À 10 BAR - FORNECIMENTO E INSTALAÇÃO</t>
  </si>
  <si>
    <t xml:space="preserve"> 6.16.4.5 </t>
  </si>
  <si>
    <t>MANÔMETRO TIPO NPT Ø1/4, 0 A 300PSI - FORNECIMENTO E INSTALAÇÃO</t>
  </si>
  <si>
    <t xml:space="preserve"> 6.16.4.6 </t>
  </si>
  <si>
    <t>CILINDRO DE PRESSÃO - FORNECIMENTO E INSTALAÇÃO</t>
  </si>
  <si>
    <t xml:space="preserve"> 6.16.5 </t>
  </si>
  <si>
    <t xml:space="preserve"> 6.16.5.1 </t>
  </si>
  <si>
    <t xml:space="preserve"> 6.16.5.2 </t>
  </si>
  <si>
    <t xml:space="preserve"> 6.16.6 </t>
  </si>
  <si>
    <t xml:space="preserve"> 6.16.6.1 </t>
  </si>
  <si>
    <t xml:space="preserve"> 6.16.7 </t>
  </si>
  <si>
    <t xml:space="preserve"> 6.16.7.1 </t>
  </si>
  <si>
    <t xml:space="preserve"> 7 </t>
  </si>
  <si>
    <t>GUARITA</t>
  </si>
  <si>
    <t xml:space="preserve"> 7.1 </t>
  </si>
  <si>
    <t xml:space="preserve"> 7.1.1 </t>
  </si>
  <si>
    <t xml:space="preserve"> 7.1.1.1 </t>
  </si>
  <si>
    <t xml:space="preserve"> 7.1.1.2 </t>
  </si>
  <si>
    <t xml:space="preserve"> 7.1.1.3 </t>
  </si>
  <si>
    <t xml:space="preserve"> 7.1.1.4 </t>
  </si>
  <si>
    <t xml:space="preserve"> 7.1.1.5 </t>
  </si>
  <si>
    <t xml:space="preserve"> 7.1.1.6 </t>
  </si>
  <si>
    <t xml:space="preserve"> 7.1.1.7 </t>
  </si>
  <si>
    <t xml:space="preserve"> 7.1.1.8 </t>
  </si>
  <si>
    <t xml:space="preserve"> 7.1.1.9 </t>
  </si>
  <si>
    <t xml:space="preserve"> 7.1.1.10 </t>
  </si>
  <si>
    <t xml:space="preserve"> 7.1.1.11 </t>
  </si>
  <si>
    <t xml:space="preserve"> 7.1.1.12 </t>
  </si>
  <si>
    <t xml:space="preserve"> 7.1.1.13 </t>
  </si>
  <si>
    <t xml:space="preserve"> 7.1.1.14 </t>
  </si>
  <si>
    <t xml:space="preserve"> 7.1.1.15 </t>
  </si>
  <si>
    <t xml:space="preserve"> 7.1.1.16 </t>
  </si>
  <si>
    <t xml:space="preserve"> 7.1.2 </t>
  </si>
  <si>
    <t xml:space="preserve"> 7.1.2.1 </t>
  </si>
  <si>
    <t xml:space="preserve"> 7.1.2.2 </t>
  </si>
  <si>
    <t xml:space="preserve"> 7.1.2.3 </t>
  </si>
  <si>
    <t xml:space="preserve"> 7.1.2.4 </t>
  </si>
  <si>
    <t xml:space="preserve"> 7.1.2.5 </t>
  </si>
  <si>
    <t xml:space="preserve"> 7.1.2.6 </t>
  </si>
  <si>
    <t xml:space="preserve"> 7.1.2.7 </t>
  </si>
  <si>
    <t xml:space="preserve"> 7.1.2.8 </t>
  </si>
  <si>
    <t xml:space="preserve"> 7.1.2.9 </t>
  </si>
  <si>
    <t xml:space="preserve"> 7.1.2.10 </t>
  </si>
  <si>
    <t xml:space="preserve"> 7.1.2.11 </t>
  </si>
  <si>
    <t xml:space="preserve"> 7.1.2.12 </t>
  </si>
  <si>
    <t xml:space="preserve"> 7.1.2.13 </t>
  </si>
  <si>
    <t xml:space="preserve"> 7.1.2.14 </t>
  </si>
  <si>
    <t xml:space="preserve"> 7.1.2.15 </t>
  </si>
  <si>
    <t xml:space="preserve"> 7.1.3 </t>
  </si>
  <si>
    <t xml:space="preserve"> 7.1.3.1 </t>
  </si>
  <si>
    <t xml:space="preserve"> 7.1.3.2 </t>
  </si>
  <si>
    <t xml:space="preserve"> 7.1.3.3 </t>
  </si>
  <si>
    <t xml:space="preserve"> 7.1.3.4 </t>
  </si>
  <si>
    <t xml:space="preserve"> 7.1.3.5 </t>
  </si>
  <si>
    <t xml:space="preserve"> 7.1.3.6 </t>
  </si>
  <si>
    <t xml:space="preserve"> 7.1.3.7 </t>
  </si>
  <si>
    <t xml:space="preserve"> 7.2 </t>
  </si>
  <si>
    <t xml:space="preserve"> 7.2.1 </t>
  </si>
  <si>
    <t xml:space="preserve"> 7.2.1.1 </t>
  </si>
  <si>
    <t xml:space="preserve"> 7.2.1.2 </t>
  </si>
  <si>
    <t xml:space="preserve"> 7.2.1.3 </t>
  </si>
  <si>
    <t xml:space="preserve"> 7.2.1.4 </t>
  </si>
  <si>
    <t xml:space="preserve"> 7.2.1.5 </t>
  </si>
  <si>
    <t xml:space="preserve"> 7.2.2 </t>
  </si>
  <si>
    <t xml:space="preserve"> 7.2.2.1 </t>
  </si>
  <si>
    <t xml:space="preserve"> 7.2.2.2 </t>
  </si>
  <si>
    <t xml:space="preserve"> 7.2.2.3 </t>
  </si>
  <si>
    <t xml:space="preserve"> 7.2.2.4 </t>
  </si>
  <si>
    <t xml:space="preserve"> 7.2.2.5 </t>
  </si>
  <si>
    <t xml:space="preserve"> 7.2.2.6 </t>
  </si>
  <si>
    <t xml:space="preserve"> 7.2.2.7 </t>
  </si>
  <si>
    <t xml:space="preserve"> 7.2.3 </t>
  </si>
  <si>
    <t xml:space="preserve"> 7.2.3.1 </t>
  </si>
  <si>
    <t xml:space="preserve"> 7.2.3.2 </t>
  </si>
  <si>
    <t xml:space="preserve"> 7.2.3.3 </t>
  </si>
  <si>
    <t xml:space="preserve"> 7.2.3.4 </t>
  </si>
  <si>
    <t xml:space="preserve"> 7.2.3.5 </t>
  </si>
  <si>
    <t xml:space="preserve"> 7.2.3.6 </t>
  </si>
  <si>
    <t xml:space="preserve"> 7.3 </t>
  </si>
  <si>
    <t xml:space="preserve"> 7.3.1 </t>
  </si>
  <si>
    <t xml:space="preserve"> 7.3.1.1 </t>
  </si>
  <si>
    <t xml:space="preserve"> 7.3.1.2 </t>
  </si>
  <si>
    <t xml:space="preserve"> 7.3.1.3 </t>
  </si>
  <si>
    <t xml:space="preserve"> 7.3.1.4 </t>
  </si>
  <si>
    <t xml:space="preserve"> 7.4 </t>
  </si>
  <si>
    <t xml:space="preserve"> 7.4.1 </t>
  </si>
  <si>
    <t xml:space="preserve"> 7.5 </t>
  </si>
  <si>
    <t xml:space="preserve"> 7.5.1 </t>
  </si>
  <si>
    <t xml:space="preserve"> 7.5.1.1 </t>
  </si>
  <si>
    <t xml:space="preserve"> 7.5.2 </t>
  </si>
  <si>
    <t xml:space="preserve"> 7.5.2.1 </t>
  </si>
  <si>
    <t xml:space="preserve"> 7.5.2.2 </t>
  </si>
  <si>
    <t xml:space="preserve"> 7.5.2.3 </t>
  </si>
  <si>
    <t xml:space="preserve"> 7.5.2.4 </t>
  </si>
  <si>
    <t xml:space="preserve"> 7.5.2.5 </t>
  </si>
  <si>
    <t xml:space="preserve"> 7.6 </t>
  </si>
  <si>
    <t xml:space="preserve"> 7.6.1 </t>
  </si>
  <si>
    <t xml:space="preserve"> 7.6.1.1 </t>
  </si>
  <si>
    <t xml:space="preserve"> 7.6.1.2 </t>
  </si>
  <si>
    <t xml:space="preserve"> 7.6.2 </t>
  </si>
  <si>
    <t xml:space="preserve"> 7.6.2.1 </t>
  </si>
  <si>
    <t xml:space="preserve"> 7.6.2.2 </t>
  </si>
  <si>
    <t xml:space="preserve"> 7.7 </t>
  </si>
  <si>
    <t xml:space="preserve"> 7.7.1 </t>
  </si>
  <si>
    <t xml:space="preserve"> 7.7.2 </t>
  </si>
  <si>
    <t xml:space="preserve"> 7.7.3 </t>
  </si>
  <si>
    <t xml:space="preserve"> 7.8 </t>
  </si>
  <si>
    <t xml:space="preserve"> 7.8.1 </t>
  </si>
  <si>
    <t xml:space="preserve"> 7.8.2 </t>
  </si>
  <si>
    <t xml:space="preserve"> 7.8.3 </t>
  </si>
  <si>
    <t xml:space="preserve"> 7.9 </t>
  </si>
  <si>
    <t xml:space="preserve"> 7.9.1 </t>
  </si>
  <si>
    <t xml:space="preserve"> 7.9.2 </t>
  </si>
  <si>
    <t xml:space="preserve"> 7.9.3 </t>
  </si>
  <si>
    <t xml:space="preserve"> 7.9.4 </t>
  </si>
  <si>
    <t xml:space="preserve"> 7.10 </t>
  </si>
  <si>
    <t xml:space="preserve"> 7.10.1 </t>
  </si>
  <si>
    <t xml:space="preserve"> 7.10.1.1 </t>
  </si>
  <si>
    <t>P1 - KIT PORTA PRONTA DE MADEIRA EM ACABAMENTO MELAMÍNICO BRANCO, FOLHA LEVE OU MÉDIA, E BATENTE METÁLICO, 60X210CM, FIXAÇÃO COM ESPUMA EXPANSIVA DE POLIURETANO, INCLUINDO MAÇANETA - FORNECIMENTO E INSTALAÇÃO. AF_12/2019</t>
  </si>
  <si>
    <t xml:space="preserve"> 7.10.1.2 </t>
  </si>
  <si>
    <t xml:space="preserve"> 7.10.2 </t>
  </si>
  <si>
    <t xml:space="preserve"> 7.10.2.1 </t>
  </si>
  <si>
    <t>J1 - JANELA TIPO BASCULANTE PIVOTANTE HORIZONTAL 3 PAINEIS EM ALUMÍNIO PINTADO PRETO E VIDRO MINI BOREAL 4MM, DIM.: 50X50CM - FORNECIMENTO E INSTALAÇÃO</t>
  </si>
  <si>
    <t xml:space="preserve"> 7.10.2.2 </t>
  </si>
  <si>
    <t>J6 - JANELA DE CORRER EM ALUMÍNIO PINTADO PRETO E VIDRO TRANSPARENTE INCOLOR 4MM, DIM.: 122X100CM - FORNECIMENTO E INSTALAÇÃO</t>
  </si>
  <si>
    <t xml:space="preserve"> 7.10.2.3 </t>
  </si>
  <si>
    <t>J7 - JANELA DE CORRER/FIXA EM ALUMÍNIO PINTADO PRETO E VIDRO TRANSPARENTE INCOLOR 4MM, DIM.: 310X100CM - FORNECIMENTO E INSTALAÇÃO</t>
  </si>
  <si>
    <t xml:space="preserve"> 7.11 </t>
  </si>
  <si>
    <t xml:space="preserve"> 7.11.1 </t>
  </si>
  <si>
    <t xml:space="preserve"> 7.11.1.1 </t>
  </si>
  <si>
    <t xml:space="preserve"> 7.11.1.2 </t>
  </si>
  <si>
    <t xml:space="preserve"> 7.11.1.3 </t>
  </si>
  <si>
    <t xml:space="preserve"> 7.11.2 </t>
  </si>
  <si>
    <t xml:space="preserve"> 7.11.2.1 </t>
  </si>
  <si>
    <t xml:space="preserve"> 7.11.2.2 </t>
  </si>
  <si>
    <t xml:space="preserve"> 7.11.2.3 </t>
  </si>
  <si>
    <t xml:space="preserve"> 7.12 </t>
  </si>
  <si>
    <t xml:space="preserve"> 7.12.1 </t>
  </si>
  <si>
    <t xml:space="preserve"> 7.12.1.1 </t>
  </si>
  <si>
    <t>QD-GUA - QUADRO DE DISTRIBUIÇÃO DA GUARITA - COMPLETO CONFORME DIAGRAMA UNIFILAR - FORNECIMENTO E INSTALAÇÃO</t>
  </si>
  <si>
    <t xml:space="preserve"> 7.12.2 </t>
  </si>
  <si>
    <t xml:space="preserve"> 7.12.2.1 </t>
  </si>
  <si>
    <t xml:space="preserve"> 7.12.2.2 </t>
  </si>
  <si>
    <t xml:space="preserve"> 7.12.2.3 </t>
  </si>
  <si>
    <t>ELETRODUTO RÍGIDO ROSCÁVEL, PVC, DN 20 MM (1/2"), PARA CIRCUITOS TERMINAIS - FORNECIMENTO E INSTALAÇÃO. AF_03/2023</t>
  </si>
  <si>
    <t xml:space="preserve"> 7.12.2.4 </t>
  </si>
  <si>
    <t xml:space="preserve"> 7.12.2.5 </t>
  </si>
  <si>
    <t xml:space="preserve"> 7.12.3 </t>
  </si>
  <si>
    <t xml:space="preserve"> 7.12.3.1 </t>
  </si>
  <si>
    <t xml:space="preserve"> 7.12.3.2 </t>
  </si>
  <si>
    <t>CURVA 90 GRAUS PARA ELETRODUTO, PVC, ROSCÁVEL, DN 20 MM (1/2"), PARA CIRCUITOS TERMINAIS - FORNECIMENTO E INSTALAÇÃO. AF_03/2023</t>
  </si>
  <si>
    <t xml:space="preserve"> 7.12.3.3 </t>
  </si>
  <si>
    <t xml:space="preserve"> 7.12.3.4 </t>
  </si>
  <si>
    <t>CURVA 90 GRAUS PARA ELETRODUTO, AÇO GALVANIZADO, DN 25 MM (1"), APARENTE - FORNECIMENTO E INSTALAÇÃO. AF_10/2022</t>
  </si>
  <si>
    <t xml:space="preserve"> 7.12.4 </t>
  </si>
  <si>
    <t xml:space="preserve"> 7.12.4.1 </t>
  </si>
  <si>
    <t xml:space="preserve"> 7.12.4.2 </t>
  </si>
  <si>
    <t xml:space="preserve"> 7.12.5 </t>
  </si>
  <si>
    <t xml:space="preserve"> 7.12.5.1 </t>
  </si>
  <si>
    <t xml:space="preserve"> 7.12.6 </t>
  </si>
  <si>
    <t xml:space="preserve"> 7.12.6.1 </t>
  </si>
  <si>
    <t xml:space="preserve"> 7.12.6.2 </t>
  </si>
  <si>
    <t xml:space="preserve"> 7.12.6.3 </t>
  </si>
  <si>
    <t xml:space="preserve"> 7.12.6.4 </t>
  </si>
  <si>
    <t xml:space="preserve"> 7.12.7 </t>
  </si>
  <si>
    <t xml:space="preserve"> 7.12.7.1 </t>
  </si>
  <si>
    <t xml:space="preserve"> 7.13 </t>
  </si>
  <si>
    <t xml:space="preserve"> 7.13.1 </t>
  </si>
  <si>
    <t xml:space="preserve"> 7.13.1.1 </t>
  </si>
  <si>
    <t xml:space="preserve"> 7.13.1.2 </t>
  </si>
  <si>
    <t xml:space="preserve"> 7.13.1.3 </t>
  </si>
  <si>
    <t xml:space="preserve"> 7.13.2 </t>
  </si>
  <si>
    <t xml:space="preserve"> 7.13.2.1 </t>
  </si>
  <si>
    <t xml:space="preserve"> 7.13.3 </t>
  </si>
  <si>
    <t xml:space="preserve"> 7.13.3.1 </t>
  </si>
  <si>
    <t xml:space="preserve"> 7.13.4 </t>
  </si>
  <si>
    <t xml:space="preserve"> 7.13.4.1 </t>
  </si>
  <si>
    <t xml:space="preserve"> 7.14 </t>
  </si>
  <si>
    <t xml:space="preserve"> 7.14.1 </t>
  </si>
  <si>
    <t xml:space="preserve"> 7.14.2 </t>
  </si>
  <si>
    <t xml:space="preserve"> 7.15 </t>
  </si>
  <si>
    <t xml:space="preserve"> 7.15.1 </t>
  </si>
  <si>
    <t xml:space="preserve"> 7.15.1.1 </t>
  </si>
  <si>
    <t xml:space="preserve"> 7.15.2 </t>
  </si>
  <si>
    <t xml:space="preserve"> 7.15.2.1 </t>
  </si>
  <si>
    <t xml:space="preserve"> 7.15.2.2 </t>
  </si>
  <si>
    <t xml:space="preserve"> 7.15.3 </t>
  </si>
  <si>
    <t xml:space="preserve"> 7.15.3.1 </t>
  </si>
  <si>
    <t xml:space="preserve"> 7.16 </t>
  </si>
  <si>
    <t xml:space="preserve"> 7.16.1 </t>
  </si>
  <si>
    <t xml:space="preserve"> 7.16.1.1 </t>
  </si>
  <si>
    <t xml:space="preserve"> 7.16.1.2 </t>
  </si>
  <si>
    <t xml:space="preserve"> 7.16.1.3 </t>
  </si>
  <si>
    <t xml:space="preserve"> 7.16.2 </t>
  </si>
  <si>
    <t xml:space="preserve"> 7.16.2.1 </t>
  </si>
  <si>
    <t xml:space="preserve"> 7.16.2.2 </t>
  </si>
  <si>
    <t xml:space="preserve"> 7.16.2.3 </t>
  </si>
  <si>
    <t xml:space="preserve"> 7.16.2.4 </t>
  </si>
  <si>
    <t>TE, PVC, SÉRIE NORMAL, ESGOTO PREDIAL, DN 100 X 75 MM, JUNTA ELÁSTICA, FORNECIDO E INSTALADO EM RAMAL DE DESCARGA OU RAMAL DE ESGOTO SANITÁRIO. AF_08/2022</t>
  </si>
  <si>
    <t xml:space="preserve"> 7.16.3 </t>
  </si>
  <si>
    <t xml:space="preserve"> 7.16.3.1 </t>
  </si>
  <si>
    <t>CAIXA SIFONADA, PVC, DN 150 X 185 X 75 MM, JUNTA ELÁSTICA, FORNECIDA E INSTALADA EM RAMAL DE DESCARGA OU EM RAMAL DE ESGOTO SANITÁRIO. AF_08/2022</t>
  </si>
  <si>
    <t xml:space="preserve"> 7.17 </t>
  </si>
  <si>
    <t xml:space="preserve"> 7.17.1 </t>
  </si>
  <si>
    <t xml:space="preserve"> 7.17.1.1 </t>
  </si>
  <si>
    <t xml:space="preserve"> 7.17.1.2 </t>
  </si>
  <si>
    <t xml:space="preserve"> 7.17.2 </t>
  </si>
  <si>
    <t xml:space="preserve"> 7.17.2.1 </t>
  </si>
  <si>
    <t xml:space="preserve"> 7.17.2.2 </t>
  </si>
  <si>
    <t>JOELHO 90 GRAUS, PVC, SERIE R, ÁGUA PLUVIAL, DN 75 MM, JUNTA ELÁSTICA, FORNECIDO E INSTALADO EM RAMAL DE ENCAMINHAMENTO. AF_06/2022</t>
  </si>
  <si>
    <t xml:space="preserve"> 7.17.3 </t>
  </si>
  <si>
    <t xml:space="preserve"> 7.17.3.1 </t>
  </si>
  <si>
    <t xml:space="preserve"> 7.18 </t>
  </si>
  <si>
    <t xml:space="preserve"> 7.18.1 </t>
  </si>
  <si>
    <t xml:space="preserve"> 7.18.1.1 </t>
  </si>
  <si>
    <t xml:space="preserve"> 7.18.2 </t>
  </si>
  <si>
    <t xml:space="preserve"> 7.18.2.1 </t>
  </si>
  <si>
    <t xml:space="preserve"> 7.18.3 </t>
  </si>
  <si>
    <t xml:space="preserve"> 7.18.3.1 </t>
  </si>
  <si>
    <t xml:space="preserve"> 7.19 </t>
  </si>
  <si>
    <t xml:space="preserve"> 7.19.1 </t>
  </si>
  <si>
    <t xml:space="preserve"> 7.19.1.1 </t>
  </si>
  <si>
    <t xml:space="preserve"> 7.19.1.2 </t>
  </si>
  <si>
    <t xml:space="preserve"> 7.19.2 </t>
  </si>
  <si>
    <t xml:space="preserve"> 7.19.2.1 </t>
  </si>
  <si>
    <t xml:space="preserve"> 7.19.2.2 </t>
  </si>
  <si>
    <t xml:space="preserve"> 7.19.2.3 </t>
  </si>
  <si>
    <t xml:space="preserve"> 7.20 </t>
  </si>
  <si>
    <t xml:space="preserve"> 7.20.1 </t>
  </si>
  <si>
    <t xml:space="preserve"> 7.20.1.1 </t>
  </si>
  <si>
    <t xml:space="preserve"> 7.20.1.2 </t>
  </si>
  <si>
    <t xml:space="preserve"> 7.20.2 </t>
  </si>
  <si>
    <t xml:space="preserve"> 7.20.2.1 </t>
  </si>
  <si>
    <t xml:space="preserve"> 7.20.2.2 </t>
  </si>
  <si>
    <t xml:space="preserve"> 7.20.3 </t>
  </si>
  <si>
    <t xml:space="preserve"> 7.20.3.1 </t>
  </si>
  <si>
    <t>SABONETEIRA INOX TIPO DISPENSER PARA SABONETE LIQUIDO, INCLUSO FIXAÇÃO. AF_01/2020</t>
  </si>
  <si>
    <t xml:space="preserve"> 7.20.3.2 </t>
  </si>
  <si>
    <t>DISPENSER DE PAPEL TOALHA EM INOX</t>
  </si>
  <si>
    <t xml:space="preserve"> 7.20.3.3 </t>
  </si>
  <si>
    <t xml:space="preserve"> 7.20.3.4 </t>
  </si>
  <si>
    <t xml:space="preserve"> 7.20.4 </t>
  </si>
  <si>
    <t xml:space="preserve"> 7.20.4.1 </t>
  </si>
  <si>
    <t>BALÇÃO DA GUARITA DE GRANITO PRETO SÃO GABRIEL POLIDO 2MM, DE 2,95 X 0,55 M - FORNECIMENTO E INSTALAÇÃO. AF_01/2020</t>
  </si>
  <si>
    <t xml:space="preserve"> 8 </t>
  </si>
  <si>
    <t>SERVIÇOS FINAIS</t>
  </si>
  <si>
    <t xml:space="preserve"> 8.1 </t>
  </si>
  <si>
    <t>LIMPEZA FINAL DA OBRA</t>
  </si>
  <si>
    <t xml:space="preserve"> 8.2 </t>
  </si>
  <si>
    <t>DESMOBILIZAÇÃO DE CANTEIRO DE OBRAS</t>
  </si>
  <si>
    <t xml:space="preserve"> 8.3 </t>
  </si>
  <si>
    <t>DESMOBILIZAÇÃO DE EQUIPAMENTOS OBRA</t>
  </si>
  <si>
    <t xml:space="preserve"> 8.4 </t>
  </si>
  <si>
    <t>REMOÇÃO DE TAPUME/ CHAPAS METÁLICAS E DE MADEIRA, DE FORMA MANUAL, SEM REAPROVEITAMENTO. AF_09/2023</t>
  </si>
  <si>
    <t xml:space="preserve"> 8.5 </t>
  </si>
  <si>
    <t>REMOÇÃO DE ENTULHO COM CAÇAMBA METÁLICA TIPO CONTÊINER , INCLUSIVE CARGA MANUAL, TRANSPORTE, DESCARGA EM BOTA-FORA E TAXA PARA DESCARGA EM LOCAIS AUTORIZADOS</t>
  </si>
  <si>
    <t>TOTAL POR ETAPA</t>
  </si>
  <si>
    <t>MESES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</si>
  <si>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</si>
  <si>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</si>
  <si>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</si>
  <si>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</si>
  <si>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</si>
  <si>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</si>
  <si>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</si>
  <si>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</si>
  <si>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</si>
  <si>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</si>
  <si>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</si>
  <si>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</si>
  <si>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Porcentagem</t>
  </si>
  <si>
    <t>Custo</t>
  </si>
  <si>
    <t>Porcentagem Acumulado</t>
  </si>
  <si>
    <t>Custo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</si>
</sst>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R$ &quot;* #,##0.00_-;&quot;-R$ &quot;* #,##0.00_-;_-&quot;R$ &quot;* \-??_-;_-@_-"/>
    <numFmt numFmtId="165" formatCode="_(&quot;R$ &quot;* #,##0.00_);_(&quot;R$ &quot;* \(#,##0.00\);_(&quot;R$ &quot;* \-??_);_(@_)"/>
    <numFmt numFmtId="166" formatCode="[$R$-416]\ #,##0.00;[Red]\-[$R$-416]\ #,##0.00"/>
    <numFmt numFmtId="167" formatCode="dd/mm/yy;@"/>
    <numFmt numFmtId="168" formatCode="d/m/yyyy"/>
  </numFmts>
  <fonts count="35">
    <font>
      <sz val="11"/>
      <color theme="1"/>
      <name val="Calibri"/>
      <family val="2"/>
      <charset val="1"/>
    </font>
    <font>
      <sz val="11"/>
      <color rgb="FF9C5700"/>
      <name val="Calibri"/>
      <family val="2"/>
      <charset val="1"/>
    </font>
    <font>
      <sz val="11"/>
      <name val="Arial"/>
      <family val="1"/>
      <charset val="1"/>
    </font>
    <font>
      <sz val="10"/>
      <name val="Arial"/>
      <family val="2"/>
      <charset val="1"/>
    </font>
    <font>
      <sz val="18"/>
      <color theme="3"/>
      <name val="Cambria"/>
      <family val="2"/>
      <charset val="1"/>
    </font>
    <font>
      <b/>
      <sz val="10"/>
      <name val="Arial"/>
      <family val="2"/>
      <charset val="1"/>
    </font>
    <font>
      <sz val="9"/>
      <name val="Arial"/>
      <family val="2"/>
      <charset val="1"/>
    </font>
    <font>
      <sz val="10"/>
      <color rgb="FF000000"/>
      <name val="Arial"/>
      <family val="2"/>
      <charset val="1"/>
    </font>
    <font>
      <sz val="11"/>
      <color theme="1"/>
      <name val="Arial"/>
      <family val="2"/>
      <charset val="1"/>
    </font>
    <font>
      <sz val="10"/>
      <color rgb="FFFFFFFF"/>
      <name val="Arial"/>
      <family val="2"/>
      <charset val="1"/>
    </font>
    <font>
      <sz val="14"/>
      <color rgb="FFFFFFFF"/>
      <name val="Arial"/>
      <family val="2"/>
      <charset val="1"/>
    </font>
    <font>
      <b/>
      <sz val="8"/>
      <name val="Arial"/>
      <family val="2"/>
      <charset val="1"/>
    </font>
    <font>
      <sz val="16"/>
      <name val="Arial"/>
      <family val="2"/>
      <charset val="1"/>
    </font>
    <font>
      <b/>
      <sz val="13"/>
      <name val="Arial"/>
      <family val="2"/>
      <charset val="1"/>
    </font>
    <font>
      <sz val="13"/>
      <name val="Arial"/>
      <family val="2"/>
      <charset val="1"/>
    </font>
    <font>
      <b/>
      <sz val="9"/>
      <name val="Arial"/>
      <family val="2"/>
      <charset val="1"/>
    </font>
    <font>
      <b/>
      <sz val="11"/>
      <color rgb="FFFF0000"/>
      <name val="Arial"/>
      <family val="2"/>
      <charset val="1"/>
    </font>
    <font>
      <b/>
      <sz val="11"/>
      <color rgb="FF666699"/>
      <name val="Arial"/>
      <family val="2"/>
      <charset val="1"/>
    </font>
    <font>
      <sz val="11"/>
      <name val="Arial"/>
      <family val="2"/>
      <charset val="1"/>
    </font>
    <font>
      <b/>
      <sz val="11"/>
      <color rgb="FF80008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  <font>
      <b/>
      <sz val="10"/>
      <name val="Arial"/>
      <family val="1"/>
      <charset val="1"/>
    </font>
    <font>
      <b/>
      <sz val="14"/>
      <name val="Arial"/>
      <family val="2"/>
      <charset val="1"/>
    </font>
    <font>
      <sz val="8"/>
      <name val="Arial"/>
      <family val="2"/>
      <charset val="1"/>
    </font>
    <font>
      <sz val="8"/>
      <color theme="1"/>
      <name val="Calibri"/>
      <family val="2"/>
      <charset val="1"/>
    </font>
    <font>
      <b/>
      <sz val="8"/>
      <color rgb="FFFF0000"/>
      <name val="Arial"/>
      <family val="2"/>
      <charset val="1"/>
    </font>
    <font>
      <b/>
      <sz val="8"/>
      <color rgb="FF666699"/>
      <name val="Arial"/>
      <family val="2"/>
      <charset val="1"/>
    </font>
    <font>
      <sz val="8"/>
      <color theme="1"/>
      <name val="Arial"/>
      <family val="2"/>
      <charset val="1"/>
    </font>
    <font>
      <b/>
      <sz val="8"/>
      <color rgb="FF0000FF"/>
      <name val="Arial"/>
      <family val="2"/>
      <charset val="1"/>
    </font>
    <font>
      <b/>
      <sz val="8"/>
      <color theme="0"/>
      <name val="Arial"/>
      <family val="2"/>
      <charset val="1"/>
    </font>
    <font>
      <sz val="11"/>
      <color theme="1"/>
      <name val="Calibri"/>
      <family val="2"/>
      <charset val="1"/>
    </font>
  </fonts>
  <fills count="16">
    <fill>
      <patternFill patternType="none"/>
    </fill>
    <fill>
      <patternFill patternType="gray125"/>
    </fill>
    <fill>
      <patternFill patternType="solid">
        <fgColor theme="4" tint="0.39988402966399123"/>
        <bgColor rgb="FF99CC00"/>
      </patternFill>
    </fill>
    <fill>
      <patternFill patternType="solid">
        <fgColor theme="5" tint="0.39988402966399123"/>
        <bgColor rgb="FF00CCFF"/>
      </patternFill>
    </fill>
    <fill>
      <patternFill patternType="solid">
        <fgColor theme="6" tint="0.39988402966399123"/>
        <bgColor rgb="FFE96F6D"/>
      </patternFill>
    </fill>
    <fill>
      <patternFill patternType="solid">
        <fgColor theme="7" tint="0.39988402966399123"/>
        <bgColor rgb="FFFF00FF"/>
      </patternFill>
    </fill>
    <fill>
      <patternFill patternType="solid">
        <fgColor theme="8" tint="0.39988402966399123"/>
        <bgColor rgb="FFFFCC99"/>
      </patternFill>
    </fill>
    <fill>
      <patternFill patternType="solid">
        <fgColor theme="9" tint="0.39988402966399123"/>
        <bgColor rgb="FFFB7E34"/>
      </patternFill>
    </fill>
    <fill>
      <patternFill patternType="solid">
        <fgColor rgb="FFFFEB9C"/>
        <bgColor rgb="FFFFCC99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EEEEEE"/>
      </patternFill>
    </fill>
    <fill>
      <patternFill patternType="solid">
        <fgColor theme="1" tint="0.24988555558946501"/>
        <bgColor rgb="FF333300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  <fill>
      <patternFill patternType="solid">
        <fgColor rgb="FFB4C7DC"/>
        <bgColor rgb="FFCCCCCC"/>
      </patternFill>
    </fill>
    <fill>
      <patternFill patternType="solid">
        <fgColor rgb="FFEEEEEE"/>
        <bgColor rgb="FFDFF0D8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rgb="FFCCCCCC"/>
      </right>
      <top style="medium">
        <color auto="1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medium">
        <color auto="1"/>
      </top>
      <bottom style="thin">
        <color rgb="FFCCCCCC"/>
      </bottom>
      <diagonal/>
    </border>
    <border>
      <left style="medium">
        <color auto="1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auto="1"/>
      </left>
      <right style="thin">
        <color rgb="FFCCCCCC"/>
      </right>
      <top style="thin">
        <color rgb="FFCCCCCC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rgb="FFFFFFFF"/>
      </left>
      <right style="hair">
        <color rgb="FFFFFFFF"/>
      </right>
      <top style="hair">
        <color rgb="FFFFFFFF"/>
      </top>
      <bottom style="hair">
        <color rgb="FFFFFFFF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7">
    <xf numFmtId="0" fontId="0" fillId="0" borderId="0"/>
    <xf numFmtId="0" fontId="34" fillId="2" borderId="0" applyBorder="0" applyProtection="0"/>
    <xf numFmtId="0" fontId="34" fillId="3" borderId="0" applyBorder="0" applyProtection="0"/>
    <xf numFmtId="0" fontId="34" fillId="4" borderId="0" applyBorder="0" applyProtection="0"/>
    <xf numFmtId="0" fontId="34" fillId="5" borderId="0" applyBorder="0" applyProtection="0"/>
    <xf numFmtId="0" fontId="34" fillId="6" borderId="0" applyBorder="0" applyProtection="0"/>
    <xf numFmtId="0" fontId="34" fillId="7" borderId="0" applyBorder="0" applyProtection="0"/>
    <xf numFmtId="164" fontId="34" fillId="0" borderId="0" applyBorder="0" applyProtection="0"/>
    <xf numFmtId="165" fontId="34" fillId="0" borderId="0" applyBorder="0" applyProtection="0"/>
    <xf numFmtId="165" fontId="34" fillId="0" borderId="0" applyBorder="0" applyProtection="0"/>
    <xf numFmtId="0" fontId="1" fillId="8" borderId="0" applyBorder="0" applyProtection="0"/>
    <xf numFmtId="0" fontId="2" fillId="0" borderId="0"/>
    <xf numFmtId="0" fontId="3" fillId="0" borderId="0"/>
    <xf numFmtId="0" fontId="3" fillId="0" borderId="0"/>
    <xf numFmtId="9" fontId="34" fillId="0" borderId="0" applyBorder="0" applyProtection="0"/>
    <xf numFmtId="9" fontId="34" fillId="0" borderId="0" applyBorder="0" applyProtection="0"/>
    <xf numFmtId="0" fontId="4" fillId="0" borderId="0" applyBorder="0" applyProtection="0"/>
  </cellStyleXfs>
  <cellXfs count="131">
    <xf numFmtId="0" fontId="0" fillId="0" borderId="0" xfId="0"/>
    <xf numFmtId="0" fontId="25" fillId="10" borderId="22" xfId="0" applyFont="1" applyFill="1" applyBorder="1" applyAlignment="1">
      <alignment horizontal="left" vertical="top" wrapText="1"/>
    </xf>
    <xf numFmtId="0" fontId="25" fillId="10" borderId="2" xfId="0" applyFont="1" applyFill="1" applyBorder="1" applyAlignment="1">
      <alignment horizontal="left" vertical="top" wrapText="1"/>
    </xf>
    <xf numFmtId="0" fontId="33" fillId="11" borderId="18" xfId="0" applyFont="1" applyFill="1" applyBorder="1" applyAlignment="1">
      <alignment horizontal="center" vertical="center"/>
    </xf>
    <xf numFmtId="0" fontId="33" fillId="11" borderId="17" xfId="0" applyFont="1" applyFill="1" applyBorder="1" applyAlignment="1">
      <alignment horizontal="center" vertical="center" wrapText="1"/>
    </xf>
    <xf numFmtId="0" fontId="33" fillId="11" borderId="16" xfId="0" applyFont="1" applyFill="1" applyBorder="1" applyAlignment="1">
      <alignment horizontal="center" vertical="center" wrapText="1"/>
    </xf>
    <xf numFmtId="167" fontId="27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 textRotation="90"/>
    </xf>
    <xf numFmtId="4" fontId="7" fillId="0" borderId="0" xfId="0" applyNumberFormat="1" applyFont="1" applyAlignment="1">
      <alignment horizontal="center" wrapText="1"/>
    </xf>
    <xf numFmtId="167" fontId="14" fillId="0" borderId="0" xfId="0" applyNumberFormat="1" applyFont="1" applyAlignment="1">
      <alignment horizontal="center" vertical="center"/>
    </xf>
    <xf numFmtId="0" fontId="3" fillId="9" borderId="1" xfId="0" applyFont="1" applyFill="1" applyBorder="1" applyAlignment="1" applyProtection="1">
      <alignment horizontal="left" vertical="center"/>
      <protection locked="0"/>
    </xf>
    <xf numFmtId="0" fontId="5" fillId="0" borderId="1" xfId="0" applyFont="1" applyBorder="1"/>
    <xf numFmtId="2" fontId="0" fillId="9" borderId="1" xfId="0" applyNumberFormat="1" applyFill="1" applyBorder="1" applyAlignment="1" applyProtection="1">
      <alignment horizontal="center"/>
      <protection locked="0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4" fontId="7" fillId="0" borderId="0" xfId="0" applyNumberFormat="1" applyFont="1"/>
    <xf numFmtId="4" fontId="7" fillId="0" borderId="0" xfId="0" applyNumberFormat="1" applyFont="1" applyAlignment="1">
      <alignment vertical="center"/>
    </xf>
    <xf numFmtId="4" fontId="7" fillId="9" borderId="0" xfId="0" applyNumberFormat="1" applyFont="1" applyFill="1" applyAlignment="1">
      <alignment vertical="center"/>
    </xf>
    <xf numFmtId="0" fontId="5" fillId="10" borderId="2" xfId="0" applyFont="1" applyFill="1" applyBorder="1" applyAlignment="1">
      <alignment horizontal="center" vertical="center"/>
    </xf>
    <xf numFmtId="0" fontId="8" fillId="1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10" borderId="0" xfId="0" applyFont="1" applyFill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textRotation="90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0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7" fontId="13" fillId="0" borderId="0" xfId="0" applyNumberFormat="1" applyFont="1" applyAlignment="1">
      <alignment vertical="center"/>
    </xf>
    <xf numFmtId="0" fontId="15" fillId="0" borderId="0" xfId="0" applyFont="1" applyAlignment="1">
      <alignment horizontal="right" vertical="center"/>
    </xf>
    <xf numFmtId="4" fontId="16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0" fontId="18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4" fontId="19" fillId="0" borderId="0" xfId="0" applyNumberFormat="1" applyFont="1" applyAlignment="1">
      <alignment vertical="center"/>
    </xf>
    <xf numFmtId="4" fontId="20" fillId="11" borderId="3" xfId="0" applyNumberFormat="1" applyFont="1" applyFill="1" applyBorder="1" applyAlignment="1">
      <alignment horizontal="center" vertical="center" wrapText="1"/>
    </xf>
    <xf numFmtId="4" fontId="20" fillId="11" borderId="4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right" vertical="center" wrapText="1"/>
    </xf>
    <xf numFmtId="4" fontId="21" fillId="0" borderId="6" xfId="0" applyNumberFormat="1" applyFont="1" applyBorder="1" applyAlignment="1">
      <alignment horizontal="right" vertical="center" wrapText="1"/>
    </xf>
    <xf numFmtId="0" fontId="22" fillId="12" borderId="7" xfId="0" applyFont="1" applyFill="1" applyBorder="1" applyAlignment="1">
      <alignment horizontal="left" vertical="top" wrapText="1"/>
    </xf>
    <xf numFmtId="0" fontId="22" fillId="12" borderId="8" xfId="0" applyFont="1" applyFill="1" applyBorder="1" applyAlignment="1">
      <alignment horizontal="left" vertical="top" wrapText="1"/>
    </xf>
    <xf numFmtId="0" fontId="22" fillId="12" borderId="8" xfId="0" applyFont="1" applyFill="1" applyBorder="1" applyAlignment="1">
      <alignment horizontal="center" vertical="top" wrapText="1"/>
    </xf>
    <xf numFmtId="4" fontId="22" fillId="12" borderId="8" xfId="0" applyNumberFormat="1" applyFont="1" applyFill="1" applyBorder="1" applyAlignment="1">
      <alignment horizontal="right" vertical="top" wrapText="1"/>
    </xf>
    <xf numFmtId="0" fontId="22" fillId="12" borderId="8" xfId="0" applyFont="1" applyFill="1" applyBorder="1" applyAlignment="1">
      <alignment horizontal="right" vertical="top" wrapText="1"/>
    </xf>
    <xf numFmtId="0" fontId="23" fillId="13" borderId="9" xfId="0" applyFont="1" applyFill="1" applyBorder="1" applyAlignment="1">
      <alignment horizontal="left" vertical="top" wrapText="1"/>
    </xf>
    <xf numFmtId="0" fontId="23" fillId="13" borderId="10" xfId="0" applyFont="1" applyFill="1" applyBorder="1" applyAlignment="1">
      <alignment horizontal="left" vertical="top" wrapText="1"/>
    </xf>
    <xf numFmtId="0" fontId="23" fillId="13" borderId="10" xfId="0" applyFont="1" applyFill="1" applyBorder="1" applyAlignment="1">
      <alignment horizontal="center" vertical="top" wrapText="1"/>
    </xf>
    <xf numFmtId="4" fontId="23" fillId="13" borderId="10" xfId="0" applyNumberFormat="1" applyFont="1" applyFill="1" applyBorder="1" applyAlignment="1">
      <alignment horizontal="right" vertical="top" wrapText="1"/>
    </xf>
    <xf numFmtId="0" fontId="22" fillId="12" borderId="9" xfId="0" applyFont="1" applyFill="1" applyBorder="1" applyAlignment="1">
      <alignment horizontal="left" vertical="top" wrapText="1"/>
    </xf>
    <xf numFmtId="0" fontId="22" fillId="12" borderId="10" xfId="0" applyFont="1" applyFill="1" applyBorder="1" applyAlignment="1">
      <alignment horizontal="left" vertical="top" wrapText="1"/>
    </xf>
    <xf numFmtId="0" fontId="22" fillId="12" borderId="10" xfId="0" applyFont="1" applyFill="1" applyBorder="1" applyAlignment="1">
      <alignment horizontal="center" vertical="top" wrapText="1"/>
    </xf>
    <xf numFmtId="4" fontId="22" fillId="12" borderId="10" xfId="0" applyNumberFormat="1" applyFont="1" applyFill="1" applyBorder="1" applyAlignment="1">
      <alignment horizontal="right" vertical="top" wrapText="1"/>
    </xf>
    <xf numFmtId="0" fontId="22" fillId="12" borderId="10" xfId="0" applyFont="1" applyFill="1" applyBorder="1" applyAlignment="1">
      <alignment horizontal="right" vertical="top" wrapText="1"/>
    </xf>
    <xf numFmtId="0" fontId="23" fillId="13" borderId="11" xfId="0" applyFont="1" applyFill="1" applyBorder="1" applyAlignment="1">
      <alignment horizontal="left" vertical="top" wrapText="1"/>
    </xf>
    <xf numFmtId="0" fontId="23" fillId="13" borderId="12" xfId="0" applyFont="1" applyFill="1" applyBorder="1" applyAlignment="1">
      <alignment horizontal="left" vertical="top" wrapText="1"/>
    </xf>
    <xf numFmtId="0" fontId="23" fillId="13" borderId="12" xfId="0" applyFont="1" applyFill="1" applyBorder="1" applyAlignment="1">
      <alignment horizontal="center" vertical="top" wrapText="1"/>
    </xf>
    <xf numFmtId="4" fontId="23" fillId="13" borderId="12" xfId="0" applyNumberFormat="1" applyFont="1" applyFill="1" applyBorder="1" applyAlignment="1">
      <alignment horizontal="right" vertical="top" wrapText="1"/>
    </xf>
    <xf numFmtId="0" fontId="24" fillId="10" borderId="13" xfId="0" applyFont="1" applyFill="1" applyBorder="1" applyAlignment="1">
      <alignment horizontal="center" vertical="top" wrapText="1"/>
    </xf>
    <xf numFmtId="0" fontId="24" fillId="10" borderId="14" xfId="0" applyFont="1" applyFill="1" applyBorder="1" applyAlignment="1">
      <alignment horizontal="center" vertical="top" wrapText="1"/>
    </xf>
    <xf numFmtId="0" fontId="24" fillId="10" borderId="0" xfId="0" applyFont="1" applyFill="1" applyAlignment="1">
      <alignment horizontal="center" vertical="top" wrapText="1"/>
    </xf>
    <xf numFmtId="0" fontId="25" fillId="10" borderId="0" xfId="0" applyFont="1" applyFill="1" applyAlignment="1">
      <alignment horizontal="center" vertical="top" wrapText="1"/>
    </xf>
    <xf numFmtId="166" fontId="25" fillId="10" borderId="0" xfId="0" applyNumberFormat="1" applyFont="1" applyFill="1" applyAlignment="1">
      <alignment horizontal="center" vertical="top" wrapText="1"/>
    </xf>
    <xf numFmtId="0" fontId="20" fillId="10" borderId="0" xfId="0" applyFont="1" applyFill="1" applyAlignment="1">
      <alignment horizontal="center" vertical="center"/>
    </xf>
    <xf numFmtId="0" fontId="20" fillId="10" borderId="0" xfId="0" applyFont="1" applyFill="1" applyAlignment="1">
      <alignment horizontal="right" vertical="center"/>
    </xf>
    <xf numFmtId="4" fontId="20" fillId="10" borderId="0" xfId="0" applyNumberFormat="1" applyFont="1" applyFill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10" borderId="0" xfId="0" applyFill="1" applyAlignment="1">
      <alignment vertical="center"/>
    </xf>
    <xf numFmtId="0" fontId="11" fillId="0" borderId="0" xfId="0" applyFont="1" applyAlignment="1">
      <alignment horizontal="center" vertical="center"/>
    </xf>
    <xf numFmtId="49" fontId="27" fillId="0" borderId="0" xfId="0" applyNumberFormat="1" applyFont="1" applyAlignment="1">
      <alignment horizontal="center" vertical="center"/>
    </xf>
    <xf numFmtId="0" fontId="28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4" fontId="29" fillId="0" borderId="0" xfId="0" applyNumberFormat="1" applyFont="1" applyAlignment="1">
      <alignment horizontal="right" vertical="center"/>
    </xf>
    <xf numFmtId="49" fontId="27" fillId="0" borderId="0" xfId="0" applyNumberFormat="1" applyFont="1" applyAlignment="1">
      <alignment vertical="center"/>
    </xf>
    <xf numFmtId="49" fontId="28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4" fontId="30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8" fillId="10" borderId="0" xfId="0" applyFont="1" applyFill="1" applyAlignment="1">
      <alignment vertical="center"/>
    </xf>
    <xf numFmtId="0" fontId="31" fillId="0" borderId="0" xfId="0" applyFont="1"/>
    <xf numFmtId="168" fontId="27" fillId="0" borderId="0" xfId="0" applyNumberFormat="1" applyFont="1" applyAlignment="1">
      <alignment horizontal="center" vertical="center"/>
    </xf>
    <xf numFmtId="49" fontId="27" fillId="0" borderId="0" xfId="0" applyNumberFormat="1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4" fontId="32" fillId="0" borderId="0" xfId="0" applyNumberFormat="1" applyFont="1" applyAlignment="1">
      <alignment vertical="center"/>
    </xf>
    <xf numFmtId="4" fontId="7" fillId="0" borderId="2" xfId="0" applyNumberFormat="1" applyFont="1" applyBorder="1" applyAlignment="1">
      <alignment wrapText="1"/>
    </xf>
    <xf numFmtId="4" fontId="7" fillId="0" borderId="0" xfId="0" applyNumberFormat="1" applyFont="1" applyAlignment="1">
      <alignment wrapText="1"/>
    </xf>
    <xf numFmtId="4" fontId="7" fillId="0" borderId="15" xfId="0" applyNumberFormat="1" applyFont="1" applyBorder="1" applyAlignment="1">
      <alignment wrapText="1"/>
    </xf>
    <xf numFmtId="0" fontId="33" fillId="11" borderId="19" xfId="0" applyFont="1" applyFill="1" applyBorder="1" applyAlignment="1">
      <alignment horizontal="center" vertical="center" wrapText="1"/>
    </xf>
    <xf numFmtId="0" fontId="33" fillId="11" borderId="20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15" xfId="0" applyBorder="1"/>
    <xf numFmtId="0" fontId="22" fillId="14" borderId="21" xfId="0" applyFont="1" applyFill="1" applyBorder="1" applyAlignment="1">
      <alignment horizontal="left" vertical="top" wrapText="1"/>
    </xf>
    <xf numFmtId="10" fontId="22" fillId="14" borderId="21" xfId="0" applyNumberFormat="1" applyFont="1" applyFill="1" applyBorder="1" applyAlignment="1">
      <alignment horizontal="right" vertical="top" wrapText="1"/>
    </xf>
    <xf numFmtId="166" fontId="22" fillId="14" borderId="21" xfId="0" applyNumberFormat="1" applyFont="1" applyFill="1" applyBorder="1" applyAlignment="1">
      <alignment horizontal="right" vertical="top" wrapText="1"/>
    </xf>
    <xf numFmtId="0" fontId="22" fillId="15" borderId="21" xfId="0" applyFont="1" applyFill="1" applyBorder="1" applyAlignment="1">
      <alignment horizontal="left" vertical="top" wrapText="1"/>
    </xf>
    <xf numFmtId="10" fontId="22" fillId="15" borderId="21" xfId="0" applyNumberFormat="1" applyFont="1" applyFill="1" applyBorder="1" applyAlignment="1">
      <alignment horizontal="right" vertical="top" wrapText="1"/>
    </xf>
    <xf numFmtId="10" fontId="23" fillId="15" borderId="21" xfId="0" applyNumberFormat="1" applyFont="1" applyFill="1" applyBorder="1" applyAlignment="1">
      <alignment horizontal="right" vertical="top" wrapText="1"/>
    </xf>
    <xf numFmtId="0" fontId="22" fillId="15" borderId="21" xfId="0" applyFont="1" applyFill="1" applyBorder="1" applyAlignment="1">
      <alignment horizontal="right" vertical="top" wrapText="1"/>
    </xf>
    <xf numFmtId="166" fontId="22" fillId="15" borderId="21" xfId="0" applyNumberFormat="1" applyFont="1" applyFill="1" applyBorder="1" applyAlignment="1">
      <alignment horizontal="right" vertical="top" wrapText="1"/>
    </xf>
    <xf numFmtId="166" fontId="23" fillId="15" borderId="21" xfId="0" applyNumberFormat="1" applyFont="1" applyFill="1" applyBorder="1" applyAlignment="1">
      <alignment horizontal="right" vertical="top" wrapText="1"/>
    </xf>
    <xf numFmtId="0" fontId="22" fillId="12" borderId="21" xfId="0" applyFont="1" applyFill="1" applyBorder="1" applyAlignment="1">
      <alignment horizontal="left" vertical="top" wrapText="1"/>
    </xf>
    <xf numFmtId="10" fontId="22" fillId="12" borderId="21" xfId="0" applyNumberFormat="1" applyFont="1" applyFill="1" applyBorder="1" applyAlignment="1">
      <alignment horizontal="right" vertical="top" wrapText="1"/>
    </xf>
    <xf numFmtId="0" fontId="22" fillId="12" borderId="21" xfId="0" applyFont="1" applyFill="1" applyBorder="1" applyAlignment="1">
      <alignment horizontal="right" vertical="top" wrapText="1"/>
    </xf>
    <xf numFmtId="10" fontId="23" fillId="12" borderId="21" xfId="0" applyNumberFormat="1" applyFont="1" applyFill="1" applyBorder="1" applyAlignment="1">
      <alignment horizontal="right" vertical="top" wrapText="1"/>
    </xf>
    <xf numFmtId="166" fontId="22" fillId="12" borderId="21" xfId="0" applyNumberFormat="1" applyFont="1" applyFill="1" applyBorder="1" applyAlignment="1">
      <alignment horizontal="right" vertical="top" wrapText="1"/>
    </xf>
    <xf numFmtId="166" fontId="23" fillId="12" borderId="21" xfId="0" applyNumberFormat="1" applyFont="1" applyFill="1" applyBorder="1" applyAlignment="1">
      <alignment horizontal="right" vertical="top" wrapText="1"/>
    </xf>
    <xf numFmtId="0" fontId="25" fillId="10" borderId="0" xfId="0" applyFont="1" applyFill="1" applyAlignment="1">
      <alignment horizontal="left" vertical="top" wrapText="1"/>
    </xf>
    <xf numFmtId="10" fontId="25" fillId="10" borderId="0" xfId="0" applyNumberFormat="1" applyFont="1" applyFill="1" applyAlignment="1">
      <alignment horizontal="right" vertical="top" wrapText="1"/>
    </xf>
    <xf numFmtId="166" fontId="25" fillId="10" borderId="0" xfId="0" applyNumberFormat="1" applyFont="1" applyFill="1" applyAlignment="1">
      <alignment horizontal="right" vertical="top" wrapText="1"/>
    </xf>
    <xf numFmtId="0" fontId="25" fillId="10" borderId="23" xfId="0" applyFont="1" applyFill="1" applyBorder="1" applyAlignment="1">
      <alignment horizontal="left" vertical="top" wrapText="1"/>
    </xf>
    <xf numFmtId="166" fontId="25" fillId="10" borderId="23" xfId="0" applyNumberFormat="1" applyFont="1" applyFill="1" applyBorder="1" applyAlignment="1">
      <alignment horizontal="right" vertical="top" wrapText="1"/>
    </xf>
  </cellXfs>
  <cellStyles count="17">
    <cellStyle name="60% - Ênfase1 2" xfId="1" xr:uid="{00000000-0005-0000-0000-000006000000}"/>
    <cellStyle name="60% - Ênfase2 2" xfId="2" xr:uid="{00000000-0005-0000-0000-000007000000}"/>
    <cellStyle name="60% - Ênfase3 2" xfId="3" xr:uid="{00000000-0005-0000-0000-000008000000}"/>
    <cellStyle name="60% - Ênfase4 2" xfId="4" xr:uid="{00000000-0005-0000-0000-000009000000}"/>
    <cellStyle name="60% - Ênfase5 2" xfId="5" xr:uid="{00000000-0005-0000-0000-00000A000000}"/>
    <cellStyle name="60% - Ênfase6 2" xfId="6" xr:uid="{00000000-0005-0000-0000-00000B000000}"/>
    <cellStyle name="Moeda 2" xfId="7" xr:uid="{00000000-0005-0000-0000-00000C000000}"/>
    <cellStyle name="Moeda 3 2 3" xfId="8" xr:uid="{00000000-0005-0000-0000-00000D000000}"/>
    <cellStyle name="Moeda 3 3" xfId="9" xr:uid="{00000000-0005-0000-0000-00000E000000}"/>
    <cellStyle name="Neutro 2" xfId="10" xr:uid="{00000000-0005-0000-0000-00000F000000}"/>
    <cellStyle name="Normal" xfId="0" builtinId="0"/>
    <cellStyle name="Normal 2" xfId="11" xr:uid="{00000000-0005-0000-0000-000010000000}"/>
    <cellStyle name="Normal 2 13" xfId="12" xr:uid="{00000000-0005-0000-0000-000011000000}"/>
    <cellStyle name="Normal 5 2" xfId="13" xr:uid="{00000000-0005-0000-0000-000012000000}"/>
    <cellStyle name="Porcentagem 2" xfId="14" xr:uid="{00000000-0005-0000-0000-000013000000}"/>
    <cellStyle name="Porcentagem 2 2 2" xfId="15" xr:uid="{00000000-0005-0000-0000-000014000000}"/>
    <cellStyle name="Título 5" xfId="16" xr:uid="{00000000-0005-0000-0000-000015000000}"/>
  </cellStyles>
  <dxfs count="4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4EFB34"/>
      <rgbColor rgb="FF0000FF"/>
      <rgbColor rgb="FFFFFF00"/>
      <rgbColor rgb="FFE134FB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EEEEEE"/>
      <rgbColor rgb="FFD8ECF6"/>
      <rgbColor rgb="FF660066"/>
      <rgbColor rgb="FFE96F6D"/>
      <rgbColor rgb="FF0066CC"/>
      <rgbColor rgb="FFB4C7D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F0D8"/>
      <rgbColor rgb="FFFFEB9C"/>
      <rgbColor rgb="FF99CCFF"/>
      <rgbColor rgb="FFFF99CC"/>
      <rgbColor rgb="FFCC99FF"/>
      <rgbColor rgb="FFFFCC99"/>
      <rgbColor rgb="FF3366FF"/>
      <rgbColor rgb="FF34B3FB"/>
      <rgbColor rgb="FF99CC00"/>
      <rgbColor rgb="FFFFD546"/>
      <rgbColor rgb="FFFF9900"/>
      <rgbColor rgb="FFFB7E34"/>
      <rgbColor rgb="FF666699"/>
      <rgbColor rgb="FF969696"/>
      <rgbColor rgb="FF003366"/>
      <rgbColor rgb="FF339966"/>
      <rgbColor rgb="FF003300"/>
      <rgbColor rgb="FF333300"/>
      <rgbColor rgb="FF9C57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9"/>
  <sheetViews>
    <sheetView view="pageBreakPreview" zoomScale="75" zoomScaleNormal="100" zoomScalePageLayoutView="75" workbookViewId="0">
      <selection activeCell="B2" sqref="B2"/>
    </sheetView>
  </sheetViews>
  <sheetFormatPr defaultColWidth="11.5703125" defaultRowHeight="13.9"/>
  <cols>
    <col min="1" max="1" width="20.85546875" customWidth="1"/>
    <col min="7" max="7" width="17.85546875" customWidth="1"/>
  </cols>
  <sheetData>
    <row r="2" spans="1:10" ht="12.75">
      <c r="A2" s="11" t="s">
        <v>0</v>
      </c>
      <c r="B2" s="10" t="s">
        <v>1</v>
      </c>
      <c r="C2" s="10"/>
      <c r="D2" s="10"/>
      <c r="E2" s="10"/>
      <c r="F2" s="10"/>
      <c r="G2" s="10"/>
      <c r="H2" s="10"/>
      <c r="I2" s="10"/>
      <c r="J2" s="10"/>
    </row>
    <row r="4" spans="1:10">
      <c r="A4" s="11" t="s">
        <v>2</v>
      </c>
      <c r="B4" s="12">
        <v>1</v>
      </c>
    </row>
    <row r="6" spans="1:10">
      <c r="A6" t="s">
        <v>3</v>
      </c>
    </row>
    <row r="7" spans="1:10">
      <c r="A7" t="s">
        <v>4</v>
      </c>
    </row>
    <row r="8" spans="1:10">
      <c r="A8" t="s">
        <v>5</v>
      </c>
    </row>
    <row r="9" spans="1:10">
      <c r="H9" s="13"/>
    </row>
  </sheetData>
  <sheetProtection password="ECC8" sheet="1" objects="1" scenarios="1" selectLockedCells="1"/>
  <mergeCells count="1">
    <mergeCell ref="B2:J2"/>
  </mergeCells>
  <pageMargins left="0.78749999999999998" right="0.78749999999999998" top="1.05277777777778" bottom="1.05277777777778" header="0.78749999999999998" footer="0.78749999999999998"/>
  <pageSetup paperSize="9" scale="63" orientation="landscape" horizontalDpi="300" verticalDpi="300"/>
  <headerFooter>
    <oddHeader>&amp;C&amp;"Times New Roman,Normal"&amp;12&amp;Kffffff&amp;A</oddHeader>
    <oddFooter>&amp;C&amp;"Times New Roman,Normal"&amp;12&amp;KffffffPágina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1294"/>
  <sheetViews>
    <sheetView showGridLines="0" tabSelected="1" view="pageBreakPreview" zoomScale="75" zoomScaleNormal="80" zoomScalePageLayoutView="75" workbookViewId="0">
      <pane ySplit="10" topLeftCell="A11" activePane="bottomLeft" state="frozen"/>
      <selection pane="bottomLeft" activeCell="K8" sqref="K8"/>
    </sheetView>
  </sheetViews>
  <sheetFormatPr defaultColWidth="9.140625" defaultRowHeight="12.75"/>
  <cols>
    <col min="1" max="1" width="13.7109375" style="14" customWidth="1"/>
    <col min="2" max="2" width="52.140625" style="15" customWidth="1"/>
    <col min="3" max="3" width="15.140625" style="16" customWidth="1"/>
    <col min="4" max="4" width="15.140625" style="17" customWidth="1"/>
    <col min="5" max="5" width="15.140625" style="18" hidden="1" customWidth="1"/>
    <col min="6" max="6" width="17.5703125" style="17" hidden="1" customWidth="1"/>
    <col min="7" max="7" width="15.140625" style="17" customWidth="1"/>
    <col min="8" max="8" width="15.140625" style="16" customWidth="1"/>
    <col min="9" max="9" width="2.28515625" style="15" customWidth="1"/>
    <col min="10" max="11" width="10.85546875" style="15" customWidth="1"/>
    <col min="12" max="12" width="11.28515625" style="15" customWidth="1"/>
    <col min="13" max="13" width="10.140625" style="15" customWidth="1"/>
    <col min="14" max="14" width="10.7109375" style="15" customWidth="1"/>
    <col min="15" max="16382" width="9.140625" style="15"/>
    <col min="16383" max="16384" width="11.5703125" style="15" customWidth="1"/>
  </cols>
  <sheetData>
    <row r="1" spans="1:70 16383:16384" s="20" customFormat="1" ht="14.85" customHeight="1">
      <c r="A1" s="19"/>
      <c r="C1" s="21"/>
      <c r="H1" s="22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3"/>
      <c r="AN1" s="24"/>
      <c r="AO1" s="23"/>
      <c r="AP1" s="23"/>
      <c r="AQ1" s="23"/>
      <c r="AR1" s="23"/>
      <c r="AS1" s="25"/>
      <c r="AT1" s="23"/>
      <c r="AU1" s="23"/>
      <c r="AV1" s="23"/>
      <c r="AW1" s="23"/>
      <c r="AX1" s="26"/>
      <c r="AY1" s="23"/>
      <c r="AZ1" s="23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7"/>
    </row>
    <row r="2" spans="1:70 16383:16384" s="20" customFormat="1" ht="14.25" customHeight="1">
      <c r="A2" s="28" t="s">
        <v>6</v>
      </c>
      <c r="B2" s="29" t="s">
        <v>7</v>
      </c>
      <c r="C2" s="30"/>
      <c r="D2" s="31"/>
      <c r="E2" s="32"/>
      <c r="F2" s="28"/>
      <c r="G2" s="28" t="s">
        <v>8</v>
      </c>
      <c r="H2" s="33">
        <f>H1293</f>
        <v>7041006.5099999998</v>
      </c>
      <c r="I2" s="31"/>
      <c r="J2" s="34"/>
      <c r="K2" s="35"/>
      <c r="L2" s="21"/>
      <c r="M2" s="21"/>
      <c r="N2" s="21"/>
      <c r="O2" s="34"/>
      <c r="P2" s="36"/>
      <c r="Q2" s="36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31"/>
      <c r="AF2" s="9"/>
      <c r="AG2" s="9"/>
      <c r="AH2" s="9"/>
      <c r="AI2" s="21"/>
      <c r="AJ2" s="21"/>
      <c r="AK2" s="21"/>
      <c r="AL2" s="21"/>
      <c r="AM2" s="21"/>
      <c r="AN2" s="37"/>
      <c r="AO2" s="38"/>
      <c r="AP2" s="39"/>
      <c r="AQ2" s="40"/>
      <c r="AR2" s="41"/>
      <c r="AS2" s="30"/>
      <c r="AT2" s="28"/>
      <c r="AU2" s="42"/>
      <c r="AV2" s="42"/>
      <c r="AW2" s="42"/>
      <c r="AX2" s="26"/>
      <c r="AY2" s="28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7"/>
      <c r="XFC2" s="15"/>
      <c r="XFD2" s="15"/>
    </row>
    <row r="3" spans="1:70 16383:16384" s="20" customFormat="1" ht="14.25" customHeight="1">
      <c r="A3" s="28" t="s">
        <v>0</v>
      </c>
      <c r="B3" s="29" t="str">
        <f>Preenchimento!B2</f>
        <v>(Preencher com o nome/ razão social da empresa)</v>
      </c>
      <c r="C3" s="43"/>
      <c r="D3" s="44"/>
      <c r="E3" s="44"/>
      <c r="F3" s="45"/>
      <c r="G3" s="28" t="s">
        <v>9</v>
      </c>
      <c r="H3" s="46">
        <f>TRUNC(Preenchimento!B4,2)</f>
        <v>1</v>
      </c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37"/>
      <c r="AO3" s="38"/>
      <c r="AP3" s="39"/>
      <c r="AQ3" s="40"/>
      <c r="AR3" s="47"/>
      <c r="AS3" s="43"/>
      <c r="AT3" s="48"/>
      <c r="AU3" s="49"/>
      <c r="AV3" s="49"/>
      <c r="AW3" s="49"/>
      <c r="AX3" s="26"/>
      <c r="AY3" s="48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7"/>
      <c r="XFC3" s="15"/>
      <c r="XFD3" s="15"/>
    </row>
    <row r="4" spans="1:70 16383:16384">
      <c r="A4" s="8"/>
      <c r="B4" s="8"/>
      <c r="C4" s="8"/>
      <c r="D4" s="8"/>
      <c r="E4" s="8"/>
      <c r="F4" s="8"/>
      <c r="G4" s="8"/>
      <c r="H4" s="8"/>
    </row>
    <row r="5" spans="1:70 16383:16384" ht="48.75" customHeight="1">
      <c r="A5" s="50" t="s">
        <v>10</v>
      </c>
      <c r="B5" s="51" t="s">
        <v>11</v>
      </c>
      <c r="C5" s="51" t="s">
        <v>12</v>
      </c>
      <c r="D5" s="51" t="s">
        <v>13</v>
      </c>
      <c r="E5" s="51" t="s">
        <v>14</v>
      </c>
      <c r="F5" s="51" t="s">
        <v>15</v>
      </c>
      <c r="G5" s="51" t="s">
        <v>15</v>
      </c>
      <c r="H5" s="51" t="s">
        <v>16</v>
      </c>
    </row>
    <row r="6" spans="1:70 16383:16384" ht="4.5" customHeight="1">
      <c r="A6" s="52"/>
      <c r="B6" s="53"/>
      <c r="C6" s="54"/>
      <c r="D6" s="55"/>
      <c r="E6" s="55"/>
      <c r="F6" s="56"/>
      <c r="G6" s="56"/>
      <c r="H6" s="55"/>
    </row>
    <row r="7" spans="1:70 16383:16384">
      <c r="A7" s="57" t="s">
        <v>17</v>
      </c>
      <c r="B7" s="58" t="s">
        <v>18</v>
      </c>
      <c r="C7" s="59"/>
      <c r="D7" s="60"/>
      <c r="E7" s="61"/>
      <c r="F7" s="60"/>
      <c r="G7" s="60"/>
      <c r="H7" s="60">
        <f>SUM(H8:H14)</f>
        <v>48077.2</v>
      </c>
      <c r="I7" s="16"/>
    </row>
    <row r="8" spans="1:70 16383:16384" ht="51">
      <c r="A8" s="62" t="s">
        <v>19</v>
      </c>
      <c r="B8" s="63" t="s">
        <v>20</v>
      </c>
      <c r="C8" s="64" t="s">
        <v>21</v>
      </c>
      <c r="D8" s="65">
        <v>1</v>
      </c>
      <c r="E8" s="65">
        <v>2387.6799999999998</v>
      </c>
      <c r="F8" s="65">
        <v>2918.22</v>
      </c>
      <c r="G8" s="65">
        <f>TRUNC(F8*$H$3,2)</f>
        <v>2918.22</v>
      </c>
      <c r="H8" s="65">
        <f>TRUNC(D8*G8,2)</f>
        <v>2918.22</v>
      </c>
    </row>
    <row r="9" spans="1:70 16383:16384" ht="38.25">
      <c r="A9" s="62" t="s">
        <v>22</v>
      </c>
      <c r="B9" s="63" t="s">
        <v>23</v>
      </c>
      <c r="C9" s="64" t="s">
        <v>24</v>
      </c>
      <c r="D9" s="65">
        <v>2</v>
      </c>
      <c r="E9" s="65">
        <v>446.58</v>
      </c>
      <c r="F9" s="65">
        <v>545.80999999999995</v>
      </c>
      <c r="G9" s="65">
        <f>TRUNC(F9*$H$3,2)</f>
        <v>545.80999999999995</v>
      </c>
      <c r="H9" s="65">
        <f>TRUNC(D9*G9,2)</f>
        <v>1091.6199999999999</v>
      </c>
    </row>
    <row r="10" spans="1:70 16383:16384">
      <c r="A10" s="62" t="s">
        <v>25</v>
      </c>
      <c r="B10" s="63" t="s">
        <v>26</v>
      </c>
      <c r="C10" s="64" t="s">
        <v>21</v>
      </c>
      <c r="D10" s="65">
        <v>1</v>
      </c>
      <c r="E10" s="65">
        <v>2664.04</v>
      </c>
      <c r="F10" s="65">
        <v>3255.98</v>
      </c>
      <c r="G10" s="65">
        <f>TRUNC(F10*$H$3,2)</f>
        <v>3255.98</v>
      </c>
      <c r="H10" s="65">
        <f>TRUNC(D10*G10,2)</f>
        <v>3255.98</v>
      </c>
      <c r="I10" s="16"/>
    </row>
    <row r="11" spans="1:70 16383:16384" ht="51">
      <c r="A11" s="62" t="s">
        <v>27</v>
      </c>
      <c r="B11" s="63" t="s">
        <v>28</v>
      </c>
      <c r="C11" s="64" t="s">
        <v>24</v>
      </c>
      <c r="D11" s="65">
        <v>874.88</v>
      </c>
      <c r="E11" s="65">
        <v>24.9</v>
      </c>
      <c r="F11" s="65">
        <v>30.43</v>
      </c>
      <c r="G11" s="65">
        <f>TRUNC(F11*$H$3,2)</f>
        <v>30.43</v>
      </c>
      <c r="H11" s="65">
        <f>TRUNC(D11*G11,2)</f>
        <v>26622.59</v>
      </c>
      <c r="I11" s="16"/>
    </row>
    <row r="12" spans="1:70 16383:16384" ht="25.5">
      <c r="A12" s="62" t="s">
        <v>29</v>
      </c>
      <c r="B12" s="63" t="s">
        <v>30</v>
      </c>
      <c r="C12" s="64" t="s">
        <v>24</v>
      </c>
      <c r="D12" s="65">
        <v>874.88</v>
      </c>
      <c r="E12" s="65">
        <v>6.75</v>
      </c>
      <c r="F12" s="65">
        <v>8.24</v>
      </c>
      <c r="G12" s="65">
        <f>TRUNC(F12*$H$3,2)</f>
        <v>8.24</v>
      </c>
      <c r="H12" s="65">
        <f>TRUNC(D12*G12,2)</f>
        <v>7209.01</v>
      </c>
    </row>
    <row r="13" spans="1:70 16383:16384" ht="51">
      <c r="A13" s="62" t="s">
        <v>31</v>
      </c>
      <c r="B13" s="63" t="s">
        <v>32</v>
      </c>
      <c r="C13" s="64" t="s">
        <v>21</v>
      </c>
      <c r="D13" s="65">
        <v>1</v>
      </c>
      <c r="E13" s="65">
        <v>4896.43</v>
      </c>
      <c r="F13" s="65">
        <v>5984.41</v>
      </c>
      <c r="G13" s="65">
        <f>TRUNC(F13*$H$3,2)</f>
        <v>5984.41</v>
      </c>
      <c r="H13" s="65">
        <f>TRUNC(D13*G13,2)</f>
        <v>5984.41</v>
      </c>
    </row>
    <row r="14" spans="1:70 16383:16384" ht="25.5">
      <c r="A14" s="62" t="s">
        <v>33</v>
      </c>
      <c r="B14" s="63" t="s">
        <v>34</v>
      </c>
      <c r="C14" s="64" t="s">
        <v>21</v>
      </c>
      <c r="D14" s="65">
        <v>3</v>
      </c>
      <c r="E14" s="65">
        <v>271.47000000000003</v>
      </c>
      <c r="F14" s="65">
        <v>331.79</v>
      </c>
      <c r="G14" s="65">
        <f>TRUNC(F14*$H$3,2)</f>
        <v>331.79</v>
      </c>
      <c r="H14" s="65">
        <f>TRUNC(D14*G14,2)</f>
        <v>995.37</v>
      </c>
    </row>
    <row r="15" spans="1:70 16383:16384">
      <c r="A15" s="66" t="s">
        <v>35</v>
      </c>
      <c r="B15" s="67" t="s">
        <v>36</v>
      </c>
      <c r="C15" s="68"/>
      <c r="D15" s="69"/>
      <c r="E15" s="70"/>
      <c r="F15" s="69"/>
      <c r="G15" s="69"/>
      <c r="H15" s="69">
        <f>SUM(H16:H28)</f>
        <v>756804.49</v>
      </c>
    </row>
    <row r="16" spans="1:70 16383:16384" ht="24">
      <c r="A16" s="62" t="s">
        <v>37</v>
      </c>
      <c r="B16" s="63" t="s">
        <v>38</v>
      </c>
      <c r="C16" s="64" t="s">
        <v>39</v>
      </c>
      <c r="D16" s="65">
        <v>12</v>
      </c>
      <c r="E16" s="65">
        <v>22781.62</v>
      </c>
      <c r="F16" s="65">
        <v>27843.69</v>
      </c>
      <c r="G16" s="65">
        <f>TRUNC(F16*$H$3,2)</f>
        <v>27843.69</v>
      </c>
      <c r="H16" s="65">
        <f>TRUNC(D16*G16,2)</f>
        <v>334124.28000000003</v>
      </c>
    </row>
    <row r="17" spans="1:9" ht="24">
      <c r="A17" s="62" t="s">
        <v>40</v>
      </c>
      <c r="B17" s="63" t="s">
        <v>41</v>
      </c>
      <c r="C17" s="64" t="s">
        <v>42</v>
      </c>
      <c r="D17" s="65">
        <v>20</v>
      </c>
      <c r="E17" s="65">
        <v>115.62</v>
      </c>
      <c r="F17" s="65">
        <v>141.31</v>
      </c>
      <c r="G17" s="65">
        <f>TRUNC(F17*$H$3,2)</f>
        <v>141.31</v>
      </c>
      <c r="H17" s="65">
        <f>TRUNC(D17*G17,2)</f>
        <v>2826.2</v>
      </c>
    </row>
    <row r="18" spans="1:9" ht="24">
      <c r="A18" s="62" t="s">
        <v>43</v>
      </c>
      <c r="B18" s="63" t="s">
        <v>44</v>
      </c>
      <c r="C18" s="64" t="s">
        <v>39</v>
      </c>
      <c r="D18" s="65">
        <v>12</v>
      </c>
      <c r="E18" s="65">
        <v>7120.88</v>
      </c>
      <c r="F18" s="65">
        <v>8703.1299999999992</v>
      </c>
      <c r="G18" s="65">
        <f>TRUNC(F18*$H$3,2)</f>
        <v>8703.1299999999992</v>
      </c>
      <c r="H18" s="65">
        <f>TRUNC(D18*G18,2)</f>
        <v>104437.56</v>
      </c>
    </row>
    <row r="19" spans="1:9" ht="24">
      <c r="A19" s="62" t="s">
        <v>45</v>
      </c>
      <c r="B19" s="63" t="s">
        <v>46</v>
      </c>
      <c r="C19" s="64" t="s">
        <v>39</v>
      </c>
      <c r="D19" s="65">
        <v>10</v>
      </c>
      <c r="E19" s="65">
        <v>7120.88</v>
      </c>
      <c r="F19" s="65">
        <v>8703.1299999999992</v>
      </c>
      <c r="G19" s="65">
        <f>TRUNC(F19*$H$3,2)</f>
        <v>8703.1299999999992</v>
      </c>
      <c r="H19" s="65">
        <f>TRUNC(D19*G19,2)</f>
        <v>87031.3</v>
      </c>
    </row>
    <row r="20" spans="1:9">
      <c r="A20" s="62" t="s">
        <v>47</v>
      </c>
      <c r="B20" s="63" t="s">
        <v>48</v>
      </c>
      <c r="C20" s="64" t="s">
        <v>42</v>
      </c>
      <c r="D20" s="65">
        <v>832</v>
      </c>
      <c r="E20" s="65">
        <v>24.8</v>
      </c>
      <c r="F20" s="65">
        <v>30.31</v>
      </c>
      <c r="G20" s="65">
        <f>TRUNC(F20*$H$3,2)</f>
        <v>30.31</v>
      </c>
      <c r="H20" s="65">
        <f>TRUNC(D20*G20,2)</f>
        <v>25217.919999999998</v>
      </c>
    </row>
    <row r="21" spans="1:9">
      <c r="A21" s="62" t="s">
        <v>49</v>
      </c>
      <c r="B21" s="63" t="s">
        <v>50</v>
      </c>
      <c r="C21" s="64" t="s">
        <v>42</v>
      </c>
      <c r="D21" s="65">
        <v>2880</v>
      </c>
      <c r="E21" s="65">
        <v>28.02</v>
      </c>
      <c r="F21" s="65">
        <v>34.24</v>
      </c>
      <c r="G21" s="65">
        <f>TRUNC(F21*$H$3,2)</f>
        <v>34.24</v>
      </c>
      <c r="H21" s="65">
        <f>TRUNC(D21*G21,2)</f>
        <v>98611.199999999997</v>
      </c>
    </row>
    <row r="22" spans="1:9" ht="25.5">
      <c r="A22" s="62" t="s">
        <v>51</v>
      </c>
      <c r="B22" s="63" t="s">
        <v>52</v>
      </c>
      <c r="C22" s="64" t="s">
        <v>39</v>
      </c>
      <c r="D22" s="65">
        <v>12</v>
      </c>
      <c r="E22" s="65">
        <v>4007.12</v>
      </c>
      <c r="F22" s="65">
        <v>4897.5</v>
      </c>
      <c r="G22" s="65">
        <f>TRUNC(F22*$H$3,2)</f>
        <v>4897.5</v>
      </c>
      <c r="H22" s="65">
        <f>TRUNC(D22*G22,2)</f>
        <v>58770</v>
      </c>
      <c r="I22" s="16"/>
    </row>
    <row r="23" spans="1:9">
      <c r="A23" s="62" t="s">
        <v>53</v>
      </c>
      <c r="B23" s="63" t="s">
        <v>54</v>
      </c>
      <c r="C23" s="64" t="s">
        <v>55</v>
      </c>
      <c r="D23" s="65">
        <v>1</v>
      </c>
      <c r="E23" s="65">
        <v>14044.8</v>
      </c>
      <c r="F23" s="65">
        <v>17165.55</v>
      </c>
      <c r="G23" s="65">
        <f>TRUNC(F23*$H$3,2)</f>
        <v>17165.55</v>
      </c>
      <c r="H23" s="65">
        <f>TRUNC(D23*G23,2)</f>
        <v>17165.55</v>
      </c>
      <c r="I23" s="16"/>
    </row>
    <row r="24" spans="1:9" ht="25.5">
      <c r="A24" s="62" t="s">
        <v>56</v>
      </c>
      <c r="B24" s="63" t="s">
        <v>57</v>
      </c>
      <c r="C24" s="64" t="s">
        <v>55</v>
      </c>
      <c r="D24" s="65">
        <v>12</v>
      </c>
      <c r="E24" s="65">
        <v>120</v>
      </c>
      <c r="F24" s="65">
        <v>146.66</v>
      </c>
      <c r="G24" s="65">
        <f>TRUNC(F24*$H$3,2)</f>
        <v>146.66</v>
      </c>
      <c r="H24" s="65">
        <f>TRUNC(D24*G24,2)</f>
        <v>1759.92</v>
      </c>
      <c r="I24" s="16"/>
    </row>
    <row r="25" spans="1:9">
      <c r="A25" s="62" t="s">
        <v>58</v>
      </c>
      <c r="B25" s="63" t="s">
        <v>59</v>
      </c>
      <c r="C25" s="64" t="s">
        <v>55</v>
      </c>
      <c r="D25" s="65">
        <v>12</v>
      </c>
      <c r="E25" s="65">
        <v>89</v>
      </c>
      <c r="F25" s="65">
        <v>108.77</v>
      </c>
      <c r="G25" s="65">
        <f>TRUNC(F25*$H$3,2)</f>
        <v>108.77</v>
      </c>
      <c r="H25" s="65">
        <f>TRUNC(D25*G25,2)</f>
        <v>1305.24</v>
      </c>
      <c r="I25" s="16"/>
    </row>
    <row r="26" spans="1:9">
      <c r="A26" s="62" t="s">
        <v>60</v>
      </c>
      <c r="B26" s="63" t="s">
        <v>61</v>
      </c>
      <c r="C26" s="64" t="s">
        <v>55</v>
      </c>
      <c r="D26" s="65">
        <v>12</v>
      </c>
      <c r="E26" s="65">
        <v>336.47</v>
      </c>
      <c r="F26" s="65">
        <v>411.23</v>
      </c>
      <c r="G26" s="65">
        <f>TRUNC(F26*$H$3,2)</f>
        <v>411.23</v>
      </c>
      <c r="H26" s="65">
        <f>TRUNC(D26*G26,2)</f>
        <v>4934.76</v>
      </c>
      <c r="I26" s="16"/>
    </row>
    <row r="27" spans="1:9" ht="24">
      <c r="A27" s="62" t="s">
        <v>62</v>
      </c>
      <c r="B27" s="63" t="s">
        <v>63</v>
      </c>
      <c r="C27" s="64" t="s">
        <v>55</v>
      </c>
      <c r="D27" s="65">
        <v>12</v>
      </c>
      <c r="E27" s="65">
        <v>1308</v>
      </c>
      <c r="F27" s="65">
        <v>1598.63</v>
      </c>
      <c r="G27" s="65">
        <f>TRUNC(F27*$H$3,2)</f>
        <v>1598.63</v>
      </c>
      <c r="H27" s="65">
        <f>TRUNC(D27*G27,2)</f>
        <v>19183.560000000001</v>
      </c>
      <c r="I27" s="16"/>
    </row>
    <row r="28" spans="1:9" ht="24">
      <c r="A28" s="62" t="s">
        <v>64</v>
      </c>
      <c r="B28" s="63" t="s">
        <v>65</v>
      </c>
      <c r="C28" s="64" t="s">
        <v>55</v>
      </c>
      <c r="D28" s="65">
        <v>12</v>
      </c>
      <c r="E28" s="65">
        <v>97.98</v>
      </c>
      <c r="F28" s="65">
        <v>119.75</v>
      </c>
      <c r="G28" s="65">
        <f>TRUNC(F28*$H$3,2)</f>
        <v>119.75</v>
      </c>
      <c r="H28" s="65">
        <f>TRUNC(D28*G28,2)</f>
        <v>1437</v>
      </c>
      <c r="I28" s="16"/>
    </row>
    <row r="29" spans="1:9">
      <c r="A29" s="66" t="s">
        <v>66</v>
      </c>
      <c r="B29" s="67" t="s">
        <v>67</v>
      </c>
      <c r="C29" s="68"/>
      <c r="D29" s="69"/>
      <c r="E29" s="70"/>
      <c r="F29" s="69"/>
      <c r="G29" s="69"/>
      <c r="H29" s="69">
        <f>SUM(H30:H36)</f>
        <v>113779.91</v>
      </c>
      <c r="I29" s="16"/>
    </row>
    <row r="30" spans="1:9" ht="46.9">
      <c r="A30" s="62" t="s">
        <v>68</v>
      </c>
      <c r="B30" s="63" t="s">
        <v>69</v>
      </c>
      <c r="C30" s="64" t="s">
        <v>21</v>
      </c>
      <c r="D30" s="65">
        <v>1</v>
      </c>
      <c r="E30" s="65">
        <v>2917.16</v>
      </c>
      <c r="F30" s="65">
        <v>3565.35</v>
      </c>
      <c r="G30" s="65">
        <f>TRUNC(F30*$H$3,2)</f>
        <v>3565.35</v>
      </c>
      <c r="H30" s="65">
        <f>TRUNC(D30*G30,2)</f>
        <v>3565.35</v>
      </c>
      <c r="I30" s="16"/>
    </row>
    <row r="31" spans="1:9" ht="76.5">
      <c r="A31" s="62" t="s">
        <v>70</v>
      </c>
      <c r="B31" s="63" t="s">
        <v>71</v>
      </c>
      <c r="C31" s="64" t="s">
        <v>21</v>
      </c>
      <c r="D31" s="65">
        <v>1</v>
      </c>
      <c r="E31" s="65">
        <v>225.95</v>
      </c>
      <c r="F31" s="65">
        <v>276.14999999999998</v>
      </c>
      <c r="G31" s="65">
        <f>TRUNC(F31*$H$3,2)</f>
        <v>276.14999999999998</v>
      </c>
      <c r="H31" s="65">
        <f>TRUNC(D31*G31,2)</f>
        <v>276.14999999999998</v>
      </c>
      <c r="I31" s="16"/>
    </row>
    <row r="32" spans="1:9">
      <c r="A32" s="62" t="s">
        <v>72</v>
      </c>
      <c r="B32" s="63" t="s">
        <v>73</v>
      </c>
      <c r="C32" s="64" t="s">
        <v>24</v>
      </c>
      <c r="D32" s="65">
        <v>12</v>
      </c>
      <c r="E32" s="65">
        <v>484.31</v>
      </c>
      <c r="F32" s="65">
        <v>591.91999999999996</v>
      </c>
      <c r="G32" s="65">
        <f>TRUNC(F32*$H$3,2)</f>
        <v>591.91999999999996</v>
      </c>
      <c r="H32" s="65">
        <f>TRUNC(D32*G32,2)</f>
        <v>7103.04</v>
      </c>
      <c r="I32" s="16"/>
    </row>
    <row r="33" spans="1:9">
      <c r="A33" s="62" t="s">
        <v>74</v>
      </c>
      <c r="B33" s="63" t="s">
        <v>75</v>
      </c>
      <c r="C33" s="64" t="s">
        <v>24</v>
      </c>
      <c r="D33" s="65">
        <v>15</v>
      </c>
      <c r="E33" s="65">
        <v>484.31</v>
      </c>
      <c r="F33" s="65">
        <v>591.91999999999996</v>
      </c>
      <c r="G33" s="65">
        <f>TRUNC(F33*$H$3,2)</f>
        <v>591.91999999999996</v>
      </c>
      <c r="H33" s="65">
        <f>TRUNC(D33*G33,2)</f>
        <v>8878.7999999999993</v>
      </c>
      <c r="I33" s="16"/>
    </row>
    <row r="34" spans="1:9" ht="38.25">
      <c r="A34" s="62" t="s">
        <v>76</v>
      </c>
      <c r="B34" s="63" t="s">
        <v>77</v>
      </c>
      <c r="C34" s="64" t="s">
        <v>21</v>
      </c>
      <c r="D34" s="65">
        <v>1</v>
      </c>
      <c r="E34" s="65">
        <v>23252.75</v>
      </c>
      <c r="F34" s="65">
        <v>28419.51</v>
      </c>
      <c r="G34" s="65">
        <f>TRUNC(F34*$H$3,2)</f>
        <v>28419.51</v>
      </c>
      <c r="H34" s="65">
        <f>TRUNC(D34*G34,2)</f>
        <v>28419.51</v>
      </c>
      <c r="I34" s="16"/>
    </row>
    <row r="35" spans="1:9">
      <c r="A35" s="62" t="s">
        <v>78</v>
      </c>
      <c r="B35" s="63" t="s">
        <v>79</v>
      </c>
      <c r="C35" s="64" t="s">
        <v>24</v>
      </c>
      <c r="D35" s="65">
        <v>50</v>
      </c>
      <c r="E35" s="65">
        <v>345.26</v>
      </c>
      <c r="F35" s="65">
        <v>421.97</v>
      </c>
      <c r="G35" s="65">
        <f>TRUNC(F35*$H$3,2)</f>
        <v>421.97</v>
      </c>
      <c r="H35" s="65">
        <f>TRUNC(D35*G35,2)</f>
        <v>21098.5</v>
      </c>
      <c r="I35" s="16"/>
    </row>
    <row r="36" spans="1:9">
      <c r="A36" s="62" t="s">
        <v>80</v>
      </c>
      <c r="B36" s="63" t="s">
        <v>81</v>
      </c>
      <c r="C36" s="64" t="s">
        <v>24</v>
      </c>
      <c r="D36" s="65">
        <v>385.35</v>
      </c>
      <c r="E36" s="65">
        <v>94.36</v>
      </c>
      <c r="F36" s="65">
        <v>115.32</v>
      </c>
      <c r="G36" s="65">
        <f>TRUNC(F36*$H$3,2)</f>
        <v>115.32</v>
      </c>
      <c r="H36" s="65">
        <f>TRUNC(D36*G36,2)</f>
        <v>44438.559999999998</v>
      </c>
      <c r="I36" s="16"/>
    </row>
    <row r="37" spans="1:9">
      <c r="A37" s="66" t="s">
        <v>82</v>
      </c>
      <c r="B37" s="67" t="s">
        <v>83</v>
      </c>
      <c r="C37" s="68"/>
      <c r="D37" s="69"/>
      <c r="E37" s="70"/>
      <c r="F37" s="69"/>
      <c r="G37" s="69"/>
      <c r="H37" s="69">
        <f>H38+H49+H122+H139+H149+H169+H225+H237+H250+H268+H282</f>
        <v>1625277.08</v>
      </c>
      <c r="I37" s="16"/>
    </row>
    <row r="38" spans="1:9">
      <c r="A38" s="66" t="s">
        <v>84</v>
      </c>
      <c r="B38" s="67" t="s">
        <v>85</v>
      </c>
      <c r="C38" s="68"/>
      <c r="D38" s="69"/>
      <c r="E38" s="70"/>
      <c r="F38" s="69"/>
      <c r="G38" s="69"/>
      <c r="H38" s="69">
        <f>SUM(H39:H48)</f>
        <v>194615.59</v>
      </c>
      <c r="I38" s="16"/>
    </row>
    <row r="39" spans="1:9" ht="46.9">
      <c r="A39" s="62" t="s">
        <v>86</v>
      </c>
      <c r="B39" s="63" t="s">
        <v>87</v>
      </c>
      <c r="C39" s="64" t="s">
        <v>24</v>
      </c>
      <c r="D39" s="65">
        <v>5142</v>
      </c>
      <c r="E39" s="65">
        <v>0.72</v>
      </c>
      <c r="F39" s="65">
        <v>0.87</v>
      </c>
      <c r="G39" s="65">
        <f>TRUNC(F39*$H$3,2)</f>
        <v>0.87</v>
      </c>
      <c r="H39" s="65">
        <f>TRUNC(D39*G39,2)</f>
        <v>4473.54</v>
      </c>
      <c r="I39" s="16"/>
    </row>
    <row r="40" spans="1:9" ht="38.25">
      <c r="A40" s="62" t="s">
        <v>88</v>
      </c>
      <c r="B40" s="63" t="s">
        <v>89</v>
      </c>
      <c r="C40" s="64" t="s">
        <v>21</v>
      </c>
      <c r="D40" s="65">
        <v>10</v>
      </c>
      <c r="E40" s="65">
        <v>82.02</v>
      </c>
      <c r="F40" s="65">
        <v>100.24</v>
      </c>
      <c r="G40" s="65">
        <f>TRUNC(F40*$H$3,2)</f>
        <v>100.24</v>
      </c>
      <c r="H40" s="65">
        <f>TRUNC(D40*G40,2)</f>
        <v>1002.4</v>
      </c>
      <c r="I40" s="16"/>
    </row>
    <row r="41" spans="1:9" ht="63.75">
      <c r="A41" s="62" t="s">
        <v>90</v>
      </c>
      <c r="B41" s="63" t="s">
        <v>91</v>
      </c>
      <c r="C41" s="64" t="s">
        <v>92</v>
      </c>
      <c r="D41" s="65">
        <v>438.28</v>
      </c>
      <c r="E41" s="65">
        <v>9.06</v>
      </c>
      <c r="F41" s="65">
        <v>11.07</v>
      </c>
      <c r="G41" s="65">
        <f>TRUNC(F41*$H$3,2)</f>
        <v>11.07</v>
      </c>
      <c r="H41" s="65">
        <f>TRUNC(D41*G41,2)</f>
        <v>4851.75</v>
      </c>
      <c r="I41" s="16"/>
    </row>
    <row r="42" spans="1:9" ht="38.25">
      <c r="A42" s="62" t="s">
        <v>93</v>
      </c>
      <c r="B42" s="63" t="s">
        <v>94</v>
      </c>
      <c r="C42" s="64" t="s">
        <v>95</v>
      </c>
      <c r="D42" s="65">
        <v>7757.56</v>
      </c>
      <c r="E42" s="65">
        <v>2.11</v>
      </c>
      <c r="F42" s="65">
        <v>2.57</v>
      </c>
      <c r="G42" s="65">
        <f>TRUNC(F42*$H$3,2)</f>
        <v>2.57</v>
      </c>
      <c r="H42" s="65">
        <f>TRUNC(D42*G42,2)</f>
        <v>19936.919999999998</v>
      </c>
      <c r="I42" s="16"/>
    </row>
    <row r="43" spans="1:9" ht="38.25">
      <c r="A43" s="62" t="s">
        <v>96</v>
      </c>
      <c r="B43" s="63" t="s">
        <v>97</v>
      </c>
      <c r="C43" s="64" t="s">
        <v>98</v>
      </c>
      <c r="D43" s="65">
        <v>657.42</v>
      </c>
      <c r="E43" s="65">
        <v>22</v>
      </c>
      <c r="F43" s="65">
        <v>26.88</v>
      </c>
      <c r="G43" s="65">
        <f>TRUNC(F43*$H$3,2)</f>
        <v>26.88</v>
      </c>
      <c r="H43" s="65">
        <f>TRUNC(D43*G43,2)</f>
        <v>17671.439999999999</v>
      </c>
      <c r="I43" s="16"/>
    </row>
    <row r="44" spans="1:9" ht="63.75">
      <c r="A44" s="62" t="s">
        <v>99</v>
      </c>
      <c r="B44" s="63" t="s">
        <v>100</v>
      </c>
      <c r="C44" s="64" t="s">
        <v>92</v>
      </c>
      <c r="D44" s="65">
        <v>126.27</v>
      </c>
      <c r="E44" s="65">
        <v>16.46</v>
      </c>
      <c r="F44" s="65">
        <v>20.11</v>
      </c>
      <c r="G44" s="65">
        <f>TRUNC(F44*$H$3,2)</f>
        <v>20.11</v>
      </c>
      <c r="H44" s="65">
        <f>TRUNC(D44*G44,2)</f>
        <v>2539.2800000000002</v>
      </c>
      <c r="I44" s="16"/>
    </row>
    <row r="45" spans="1:9" ht="76.5">
      <c r="A45" s="62" t="s">
        <v>101</v>
      </c>
      <c r="B45" s="63" t="s">
        <v>102</v>
      </c>
      <c r="C45" s="64" t="s">
        <v>92</v>
      </c>
      <c r="D45" s="65">
        <v>743.54</v>
      </c>
      <c r="E45" s="65">
        <v>6.83</v>
      </c>
      <c r="F45" s="65">
        <v>8.34</v>
      </c>
      <c r="G45" s="65">
        <f>TRUNC(F45*$H$3,2)</f>
        <v>8.34</v>
      </c>
      <c r="H45" s="65">
        <f>TRUNC(D45*G45,2)</f>
        <v>6201.12</v>
      </c>
      <c r="I45" s="16"/>
    </row>
    <row r="46" spans="1:9" ht="25.5">
      <c r="A46" s="62" t="s">
        <v>103</v>
      </c>
      <c r="B46" s="63" t="s">
        <v>104</v>
      </c>
      <c r="C46" s="64" t="s">
        <v>92</v>
      </c>
      <c r="D46" s="65">
        <v>855.07</v>
      </c>
      <c r="E46" s="65">
        <v>64.930000000000007</v>
      </c>
      <c r="F46" s="65">
        <v>79.349999999999994</v>
      </c>
      <c r="G46" s="65">
        <f>TRUNC(F46*$H$3,2)</f>
        <v>79.349999999999994</v>
      </c>
      <c r="H46" s="65">
        <f>TRUNC(D46*G46,2)</f>
        <v>67849.8</v>
      </c>
      <c r="I46" s="16"/>
    </row>
    <row r="47" spans="1:9" ht="38.25">
      <c r="A47" s="62" t="s">
        <v>105</v>
      </c>
      <c r="B47" s="63" t="s">
        <v>94</v>
      </c>
      <c r="C47" s="64" t="s">
        <v>95</v>
      </c>
      <c r="D47" s="65">
        <v>21034.75</v>
      </c>
      <c r="E47" s="65">
        <v>2.11</v>
      </c>
      <c r="F47" s="65">
        <v>2.57</v>
      </c>
      <c r="G47" s="65">
        <f>TRUNC(F47*$H$3,2)</f>
        <v>2.57</v>
      </c>
      <c r="H47" s="65">
        <f>TRUNC(D47*G47,2)</f>
        <v>54059.3</v>
      </c>
      <c r="I47" s="16"/>
    </row>
    <row r="48" spans="1:9" ht="76.5">
      <c r="A48" s="62" t="s">
        <v>106</v>
      </c>
      <c r="B48" s="63" t="s">
        <v>107</v>
      </c>
      <c r="C48" s="64" t="s">
        <v>21</v>
      </c>
      <c r="D48" s="65">
        <v>1</v>
      </c>
      <c r="E48" s="65">
        <v>13115.73</v>
      </c>
      <c r="F48" s="65">
        <v>16030.04</v>
      </c>
      <c r="G48" s="65">
        <f>TRUNC(F48*$H$3,2)</f>
        <v>16030.04</v>
      </c>
      <c r="H48" s="65">
        <f>TRUNC(D48*G48,2)</f>
        <v>16030.04</v>
      </c>
      <c r="I48" s="16"/>
    </row>
    <row r="49" spans="1:9">
      <c r="A49" s="66" t="s">
        <v>108</v>
      </c>
      <c r="B49" s="67" t="s">
        <v>109</v>
      </c>
      <c r="C49" s="68"/>
      <c r="D49" s="69"/>
      <c r="E49" s="70"/>
      <c r="F49" s="69"/>
      <c r="G49" s="69"/>
      <c r="H49" s="69">
        <f>H50+H95+H106+H109+H116+H120</f>
        <v>561356.64</v>
      </c>
      <c r="I49" s="16"/>
    </row>
    <row r="50" spans="1:9">
      <c r="A50" s="66" t="s">
        <v>110</v>
      </c>
      <c r="B50" s="67" t="s">
        <v>111</v>
      </c>
      <c r="C50" s="68"/>
      <c r="D50" s="69"/>
      <c r="E50" s="70"/>
      <c r="F50" s="69"/>
      <c r="G50" s="69"/>
      <c r="H50" s="69">
        <f>H51+H67+H81</f>
        <v>207489.18</v>
      </c>
      <c r="I50" s="16"/>
    </row>
    <row r="51" spans="1:9">
      <c r="A51" s="66" t="s">
        <v>112</v>
      </c>
      <c r="B51" s="67" t="s">
        <v>113</v>
      </c>
      <c r="C51" s="68"/>
      <c r="D51" s="69"/>
      <c r="E51" s="70"/>
      <c r="F51" s="69"/>
      <c r="G51" s="69"/>
      <c r="H51" s="69">
        <f>SUM(H52:H66)</f>
        <v>87820.36</v>
      </c>
      <c r="I51" s="16"/>
    </row>
    <row r="52" spans="1:9" ht="46.9">
      <c r="A52" s="62" t="s">
        <v>114</v>
      </c>
      <c r="B52" s="63" t="s">
        <v>115</v>
      </c>
      <c r="C52" s="64" t="s">
        <v>116</v>
      </c>
      <c r="D52" s="65">
        <v>232</v>
      </c>
      <c r="E52" s="65">
        <v>133.41</v>
      </c>
      <c r="F52" s="65">
        <v>163.05000000000001</v>
      </c>
      <c r="G52" s="65">
        <f>TRUNC(F52*$H$3,2)</f>
        <v>163.05000000000001</v>
      </c>
      <c r="H52" s="65">
        <f>TRUNC(D52*G52,2)</f>
        <v>37827.599999999999</v>
      </c>
      <c r="I52" s="16"/>
    </row>
    <row r="53" spans="1:9" ht="38.25">
      <c r="A53" s="62" t="s">
        <v>117</v>
      </c>
      <c r="B53" s="63" t="s">
        <v>118</v>
      </c>
      <c r="C53" s="64" t="s">
        <v>21</v>
      </c>
      <c r="D53" s="65">
        <v>58</v>
      </c>
      <c r="E53" s="65">
        <v>23.19</v>
      </c>
      <c r="F53" s="65">
        <v>28.34</v>
      </c>
      <c r="G53" s="65">
        <f>TRUNC(F53*$H$3,2)</f>
        <v>28.34</v>
      </c>
      <c r="H53" s="65">
        <f>TRUNC(D53*G53,2)</f>
        <v>1643.72</v>
      </c>
      <c r="I53" s="16"/>
    </row>
    <row r="54" spans="1:9" ht="51">
      <c r="A54" s="62" t="s">
        <v>119</v>
      </c>
      <c r="B54" s="63" t="s">
        <v>120</v>
      </c>
      <c r="C54" s="64" t="s">
        <v>92</v>
      </c>
      <c r="D54" s="65">
        <v>17.68</v>
      </c>
      <c r="E54" s="65">
        <v>46.51</v>
      </c>
      <c r="F54" s="65">
        <v>56.84</v>
      </c>
      <c r="G54" s="65">
        <f>TRUNC(F54*$H$3,2)</f>
        <v>56.84</v>
      </c>
      <c r="H54" s="65">
        <f>TRUNC(D54*G54,2)</f>
        <v>1004.93</v>
      </c>
      <c r="I54" s="16"/>
    </row>
    <row r="55" spans="1:9" ht="38.25">
      <c r="A55" s="62" t="s">
        <v>121</v>
      </c>
      <c r="B55" s="63" t="s">
        <v>122</v>
      </c>
      <c r="C55" s="64" t="s">
        <v>24</v>
      </c>
      <c r="D55" s="65">
        <v>28.08</v>
      </c>
      <c r="E55" s="65">
        <v>2.35</v>
      </c>
      <c r="F55" s="65">
        <v>2.87</v>
      </c>
      <c r="G55" s="65">
        <f>TRUNC(F55*$H$3,2)</f>
        <v>2.87</v>
      </c>
      <c r="H55" s="65">
        <f>TRUNC(D55*G55,2)</f>
        <v>80.58</v>
      </c>
      <c r="I55" s="16"/>
    </row>
    <row r="56" spans="1:9" ht="38.25">
      <c r="A56" s="62" t="s">
        <v>123</v>
      </c>
      <c r="B56" s="63" t="s">
        <v>124</v>
      </c>
      <c r="C56" s="64" t="s">
        <v>24</v>
      </c>
      <c r="D56" s="65">
        <v>28.08</v>
      </c>
      <c r="E56" s="65">
        <v>45.88</v>
      </c>
      <c r="F56" s="65">
        <v>56.07</v>
      </c>
      <c r="G56" s="65">
        <f>TRUNC(F56*$H$3,2)</f>
        <v>56.07</v>
      </c>
      <c r="H56" s="65">
        <f>TRUNC(D56*G56,2)</f>
        <v>1574.44</v>
      </c>
      <c r="I56" s="16"/>
    </row>
    <row r="57" spans="1:9" ht="51">
      <c r="A57" s="62" t="s">
        <v>125</v>
      </c>
      <c r="B57" s="63" t="s">
        <v>126</v>
      </c>
      <c r="C57" s="64" t="s">
        <v>24</v>
      </c>
      <c r="D57" s="65">
        <v>95.04</v>
      </c>
      <c r="E57" s="65">
        <v>143.54</v>
      </c>
      <c r="F57" s="65">
        <v>175.43</v>
      </c>
      <c r="G57" s="65">
        <f>TRUNC(F57*$H$3,2)</f>
        <v>175.43</v>
      </c>
      <c r="H57" s="65">
        <f>TRUNC(D57*G57,2)</f>
        <v>16672.86</v>
      </c>
      <c r="I57" s="16"/>
    </row>
    <row r="58" spans="1:9" ht="24">
      <c r="A58" s="62" t="s">
        <v>127</v>
      </c>
      <c r="B58" s="63" t="s">
        <v>128</v>
      </c>
      <c r="C58" s="64" t="s">
        <v>129</v>
      </c>
      <c r="D58" s="65">
        <v>153.66999999999999</v>
      </c>
      <c r="E58" s="65">
        <v>21.35</v>
      </c>
      <c r="F58" s="65">
        <v>26.09</v>
      </c>
      <c r="G58" s="65">
        <f>TRUNC(F58*$H$3,2)</f>
        <v>26.09</v>
      </c>
      <c r="H58" s="65">
        <f>TRUNC(D58*G58,2)</f>
        <v>4009.25</v>
      </c>
      <c r="I58" s="16"/>
    </row>
    <row r="59" spans="1:9" ht="24">
      <c r="A59" s="62" t="s">
        <v>130</v>
      </c>
      <c r="B59" s="63" t="s">
        <v>131</v>
      </c>
      <c r="C59" s="64" t="s">
        <v>129</v>
      </c>
      <c r="D59" s="65">
        <v>31.2</v>
      </c>
      <c r="E59" s="65">
        <v>16.52</v>
      </c>
      <c r="F59" s="65">
        <v>20.190000000000001</v>
      </c>
      <c r="G59" s="65">
        <f>TRUNC(F59*$H$3,2)</f>
        <v>20.190000000000001</v>
      </c>
      <c r="H59" s="65">
        <f>TRUNC(D59*G59,2)</f>
        <v>629.91999999999996</v>
      </c>
      <c r="I59" s="16"/>
    </row>
    <row r="60" spans="1:9" ht="24">
      <c r="A60" s="62" t="s">
        <v>132</v>
      </c>
      <c r="B60" s="63" t="s">
        <v>133</v>
      </c>
      <c r="C60" s="64" t="s">
        <v>129</v>
      </c>
      <c r="D60" s="65">
        <v>47.3</v>
      </c>
      <c r="E60" s="65">
        <v>14.25</v>
      </c>
      <c r="F60" s="65">
        <v>17.41</v>
      </c>
      <c r="G60" s="65">
        <f>TRUNC(F60*$H$3,2)</f>
        <v>17.41</v>
      </c>
      <c r="H60" s="65">
        <f>TRUNC(D60*G60,2)</f>
        <v>823.49</v>
      </c>
      <c r="I60" s="16"/>
    </row>
    <row r="61" spans="1:9" ht="51">
      <c r="A61" s="62" t="s">
        <v>134</v>
      </c>
      <c r="B61" s="63" t="s">
        <v>135</v>
      </c>
      <c r="C61" s="64" t="s">
        <v>92</v>
      </c>
      <c r="D61" s="65">
        <v>16.239999999999998</v>
      </c>
      <c r="E61" s="65">
        <v>643.4</v>
      </c>
      <c r="F61" s="65">
        <v>786.36</v>
      </c>
      <c r="G61" s="65">
        <f>TRUNC(F61*$H$3,2)</f>
        <v>786.36</v>
      </c>
      <c r="H61" s="65">
        <f>TRUNC(D61*G61,2)</f>
        <v>12770.48</v>
      </c>
      <c r="I61" s="16"/>
    </row>
    <row r="62" spans="1:9" ht="24">
      <c r="A62" s="62" t="s">
        <v>136</v>
      </c>
      <c r="B62" s="63" t="s">
        <v>137</v>
      </c>
      <c r="C62" s="64" t="s">
        <v>24</v>
      </c>
      <c r="D62" s="65">
        <v>118.44</v>
      </c>
      <c r="E62" s="65">
        <v>48.91</v>
      </c>
      <c r="F62" s="65">
        <v>59.77</v>
      </c>
      <c r="G62" s="65">
        <f>TRUNC(F62*$H$3,2)</f>
        <v>59.77</v>
      </c>
      <c r="H62" s="65">
        <f>TRUNC(D62*G62,2)</f>
        <v>7079.15</v>
      </c>
      <c r="I62" s="16"/>
    </row>
    <row r="63" spans="1:9" ht="24">
      <c r="A63" s="62" t="s">
        <v>138</v>
      </c>
      <c r="B63" s="63" t="s">
        <v>139</v>
      </c>
      <c r="C63" s="64" t="s">
        <v>92</v>
      </c>
      <c r="D63" s="65">
        <v>13.96</v>
      </c>
      <c r="E63" s="65">
        <v>30.7</v>
      </c>
      <c r="F63" s="65">
        <v>37.520000000000003</v>
      </c>
      <c r="G63" s="65">
        <f>TRUNC(F63*$H$3,2)</f>
        <v>37.520000000000003</v>
      </c>
      <c r="H63" s="65">
        <f>TRUNC(D63*G63,2)</f>
        <v>523.77</v>
      </c>
      <c r="I63" s="16"/>
    </row>
    <row r="64" spans="1:9" ht="76.5">
      <c r="A64" s="62" t="s">
        <v>140</v>
      </c>
      <c r="B64" s="63" t="s">
        <v>141</v>
      </c>
      <c r="C64" s="64" t="s">
        <v>92</v>
      </c>
      <c r="D64" s="65">
        <v>34.08</v>
      </c>
      <c r="E64" s="65">
        <v>8.77</v>
      </c>
      <c r="F64" s="65">
        <v>10.71</v>
      </c>
      <c r="G64" s="65">
        <f>TRUNC(F64*$H$3,2)</f>
        <v>10.71</v>
      </c>
      <c r="H64" s="65">
        <f>TRUNC(D64*G64,2)</f>
        <v>364.99</v>
      </c>
      <c r="I64" s="16"/>
    </row>
    <row r="65" spans="1:9" ht="38.25">
      <c r="A65" s="62" t="s">
        <v>142</v>
      </c>
      <c r="B65" s="63" t="s">
        <v>94</v>
      </c>
      <c r="C65" s="64" t="s">
        <v>95</v>
      </c>
      <c r="D65" s="65">
        <v>596.4</v>
      </c>
      <c r="E65" s="65">
        <v>2.11</v>
      </c>
      <c r="F65" s="65">
        <v>2.57</v>
      </c>
      <c r="G65" s="65">
        <f>TRUNC(F65*$H$3,2)</f>
        <v>2.57</v>
      </c>
      <c r="H65" s="65">
        <f>TRUNC(D65*G65,2)</f>
        <v>1532.74</v>
      </c>
      <c r="I65" s="16"/>
    </row>
    <row r="66" spans="1:9" ht="38.25">
      <c r="A66" s="62" t="s">
        <v>143</v>
      </c>
      <c r="B66" s="63" t="s">
        <v>97</v>
      </c>
      <c r="C66" s="64" t="s">
        <v>98</v>
      </c>
      <c r="D66" s="65">
        <v>47.71</v>
      </c>
      <c r="E66" s="65">
        <v>22</v>
      </c>
      <c r="F66" s="65">
        <v>26.88</v>
      </c>
      <c r="G66" s="65">
        <f>TRUNC(F66*$H$3,2)</f>
        <v>26.88</v>
      </c>
      <c r="H66" s="65">
        <f>TRUNC(D66*G66,2)</f>
        <v>1282.44</v>
      </c>
      <c r="I66" s="16"/>
    </row>
    <row r="67" spans="1:9">
      <c r="A67" s="66" t="s">
        <v>144</v>
      </c>
      <c r="B67" s="67" t="s">
        <v>145</v>
      </c>
      <c r="C67" s="68"/>
      <c r="D67" s="69"/>
      <c r="E67" s="70"/>
      <c r="F67" s="69"/>
      <c r="G67" s="69"/>
      <c r="H67" s="69">
        <f>SUM(H68:H80)</f>
        <v>29722.39</v>
      </c>
      <c r="I67" s="16"/>
    </row>
    <row r="68" spans="1:9" ht="46.9">
      <c r="A68" s="62" t="s">
        <v>146</v>
      </c>
      <c r="B68" s="63" t="s">
        <v>120</v>
      </c>
      <c r="C68" s="64" t="s">
        <v>92</v>
      </c>
      <c r="D68" s="65">
        <v>51.81</v>
      </c>
      <c r="E68" s="65">
        <v>46.51</v>
      </c>
      <c r="F68" s="65">
        <v>56.84</v>
      </c>
      <c r="G68" s="65">
        <f>TRUNC(F68*$H$3,2)</f>
        <v>56.84</v>
      </c>
      <c r="H68" s="65">
        <f>TRUNC(D68*G68,2)</f>
        <v>2944.88</v>
      </c>
      <c r="I68" s="16"/>
    </row>
    <row r="69" spans="1:9" ht="38.25">
      <c r="A69" s="62" t="s">
        <v>147</v>
      </c>
      <c r="B69" s="63" t="s">
        <v>122</v>
      </c>
      <c r="C69" s="64" t="s">
        <v>24</v>
      </c>
      <c r="D69" s="65">
        <v>34.54</v>
      </c>
      <c r="E69" s="65">
        <v>2.35</v>
      </c>
      <c r="F69" s="65">
        <v>2.87</v>
      </c>
      <c r="G69" s="65">
        <f>TRUNC(F69*$H$3,2)</f>
        <v>2.87</v>
      </c>
      <c r="H69" s="65">
        <f>TRUNC(D69*G69,2)</f>
        <v>99.12</v>
      </c>
      <c r="I69" s="16"/>
    </row>
    <row r="70" spans="1:9" ht="35.450000000000003">
      <c r="A70" s="62" t="s">
        <v>148</v>
      </c>
      <c r="B70" s="63" t="s">
        <v>124</v>
      </c>
      <c r="C70" s="64" t="s">
        <v>24</v>
      </c>
      <c r="D70" s="65">
        <v>34.54</v>
      </c>
      <c r="E70" s="65">
        <v>45.88</v>
      </c>
      <c r="F70" s="65">
        <v>56.07</v>
      </c>
      <c r="G70" s="65">
        <f>TRUNC(F70*$H$3,2)</f>
        <v>56.07</v>
      </c>
      <c r="H70" s="65">
        <f>TRUNC(D70*G70,2)</f>
        <v>1936.65</v>
      </c>
      <c r="I70" s="16"/>
    </row>
    <row r="71" spans="1:9" ht="35.450000000000003">
      <c r="A71" s="62" t="s">
        <v>149</v>
      </c>
      <c r="B71" s="63" t="s">
        <v>150</v>
      </c>
      <c r="C71" s="64" t="s">
        <v>24</v>
      </c>
      <c r="D71" s="65">
        <v>24.52</v>
      </c>
      <c r="E71" s="65">
        <v>154.51</v>
      </c>
      <c r="F71" s="65">
        <v>188.84</v>
      </c>
      <c r="G71" s="65">
        <f>TRUNC(F71*$H$3,2)</f>
        <v>188.84</v>
      </c>
      <c r="H71" s="65">
        <f>TRUNC(D71*G71,2)</f>
        <v>4630.3500000000004</v>
      </c>
      <c r="I71" s="16"/>
    </row>
    <row r="72" spans="1:9" ht="63.75">
      <c r="A72" s="62" t="s">
        <v>151</v>
      </c>
      <c r="B72" s="63" t="s">
        <v>152</v>
      </c>
      <c r="C72" s="64" t="s">
        <v>24</v>
      </c>
      <c r="D72" s="65">
        <v>18.100000000000001</v>
      </c>
      <c r="E72" s="65">
        <v>66.94</v>
      </c>
      <c r="F72" s="65">
        <v>81.81</v>
      </c>
      <c r="G72" s="65">
        <f>TRUNC(F72*$H$3,2)</f>
        <v>81.81</v>
      </c>
      <c r="H72" s="65">
        <f>TRUNC(D72*G72,2)</f>
        <v>1480.76</v>
      </c>
      <c r="I72" s="16"/>
    </row>
    <row r="73" spans="1:9" ht="35.450000000000003">
      <c r="A73" s="62" t="s">
        <v>153</v>
      </c>
      <c r="B73" s="63" t="s">
        <v>154</v>
      </c>
      <c r="C73" s="64" t="s">
        <v>129</v>
      </c>
      <c r="D73" s="65">
        <v>59.9</v>
      </c>
      <c r="E73" s="65">
        <v>17.59</v>
      </c>
      <c r="F73" s="65">
        <v>21.49</v>
      </c>
      <c r="G73" s="65">
        <f>TRUNC(F73*$H$3,2)</f>
        <v>21.49</v>
      </c>
      <c r="H73" s="65">
        <f>TRUNC(D73*G73,2)</f>
        <v>1287.25</v>
      </c>
      <c r="I73" s="16"/>
    </row>
    <row r="74" spans="1:9" ht="35.450000000000003">
      <c r="A74" s="62" t="s">
        <v>155</v>
      </c>
      <c r="B74" s="63" t="s">
        <v>156</v>
      </c>
      <c r="C74" s="64" t="s">
        <v>129</v>
      </c>
      <c r="D74" s="65">
        <v>404.7</v>
      </c>
      <c r="E74" s="65">
        <v>12.73</v>
      </c>
      <c r="F74" s="65">
        <v>15.55</v>
      </c>
      <c r="G74" s="65">
        <f>TRUNC(F74*$H$3,2)</f>
        <v>15.55</v>
      </c>
      <c r="H74" s="65">
        <f>TRUNC(D74*G74,2)</f>
        <v>6293.08</v>
      </c>
      <c r="I74" s="16"/>
    </row>
    <row r="75" spans="1:9" ht="35.450000000000003">
      <c r="A75" s="62" t="s">
        <v>157</v>
      </c>
      <c r="B75" s="63" t="s">
        <v>158</v>
      </c>
      <c r="C75" s="64" t="s">
        <v>92</v>
      </c>
      <c r="D75" s="65">
        <v>6.78</v>
      </c>
      <c r="E75" s="65">
        <v>713.67</v>
      </c>
      <c r="F75" s="65">
        <v>872.24</v>
      </c>
      <c r="G75" s="65">
        <f>TRUNC(F75*$H$3,2)</f>
        <v>872.24</v>
      </c>
      <c r="H75" s="65">
        <f>TRUNC(D75*G75,2)</f>
        <v>5913.78</v>
      </c>
      <c r="I75" s="16"/>
    </row>
    <row r="76" spans="1:9" ht="24">
      <c r="A76" s="62" t="s">
        <v>159</v>
      </c>
      <c r="B76" s="63" t="s">
        <v>137</v>
      </c>
      <c r="C76" s="64" t="s">
        <v>24</v>
      </c>
      <c r="D76" s="65">
        <v>42.77</v>
      </c>
      <c r="E76" s="65">
        <v>48.91</v>
      </c>
      <c r="F76" s="65">
        <v>59.77</v>
      </c>
      <c r="G76" s="65">
        <f>TRUNC(F76*$H$3,2)</f>
        <v>59.77</v>
      </c>
      <c r="H76" s="65">
        <f>TRUNC(D76*G76,2)</f>
        <v>2556.36</v>
      </c>
      <c r="I76" s="16"/>
    </row>
    <row r="77" spans="1:9" ht="24">
      <c r="A77" s="62" t="s">
        <v>160</v>
      </c>
      <c r="B77" s="63" t="s">
        <v>139</v>
      </c>
      <c r="C77" s="64" t="s">
        <v>92</v>
      </c>
      <c r="D77" s="65">
        <v>45.03</v>
      </c>
      <c r="E77" s="65">
        <v>30.7</v>
      </c>
      <c r="F77" s="65">
        <v>37.520000000000003</v>
      </c>
      <c r="G77" s="65">
        <f>TRUNC(F77*$H$3,2)</f>
        <v>37.520000000000003</v>
      </c>
      <c r="H77" s="65">
        <f>TRUNC(D77*G77,2)</f>
        <v>1689.52</v>
      </c>
      <c r="I77" s="16"/>
    </row>
    <row r="78" spans="1:9" ht="76.5">
      <c r="A78" s="62" t="s">
        <v>161</v>
      </c>
      <c r="B78" s="63" t="s">
        <v>141</v>
      </c>
      <c r="C78" s="64" t="s">
        <v>92</v>
      </c>
      <c r="D78" s="65">
        <v>9.49</v>
      </c>
      <c r="E78" s="65">
        <v>8.77</v>
      </c>
      <c r="F78" s="65">
        <v>10.71</v>
      </c>
      <c r="G78" s="65">
        <f>TRUNC(F78*$H$3,2)</f>
        <v>10.71</v>
      </c>
      <c r="H78" s="65">
        <f>TRUNC(D78*G78,2)</f>
        <v>101.63</v>
      </c>
      <c r="I78" s="16"/>
    </row>
    <row r="79" spans="1:9" ht="38.25">
      <c r="A79" s="62" t="s">
        <v>162</v>
      </c>
      <c r="B79" s="63" t="s">
        <v>94</v>
      </c>
      <c r="C79" s="64" t="s">
        <v>95</v>
      </c>
      <c r="D79" s="65">
        <v>168.01</v>
      </c>
      <c r="E79" s="65">
        <v>2.11</v>
      </c>
      <c r="F79" s="65">
        <v>2.57</v>
      </c>
      <c r="G79" s="65">
        <f>TRUNC(F79*$H$3,2)</f>
        <v>2.57</v>
      </c>
      <c r="H79" s="65">
        <f>TRUNC(D79*G79,2)</f>
        <v>431.78</v>
      </c>
      <c r="I79" s="16"/>
    </row>
    <row r="80" spans="1:9" ht="38.25">
      <c r="A80" s="62" t="s">
        <v>163</v>
      </c>
      <c r="B80" s="63" t="s">
        <v>97</v>
      </c>
      <c r="C80" s="64" t="s">
        <v>98</v>
      </c>
      <c r="D80" s="65">
        <v>13.29</v>
      </c>
      <c r="E80" s="65">
        <v>22</v>
      </c>
      <c r="F80" s="65">
        <v>26.88</v>
      </c>
      <c r="G80" s="65">
        <f>TRUNC(F80*$H$3,2)</f>
        <v>26.88</v>
      </c>
      <c r="H80" s="65">
        <f>TRUNC(D80*G80,2)</f>
        <v>357.23</v>
      </c>
      <c r="I80" s="16"/>
    </row>
    <row r="81" spans="1:9">
      <c r="A81" s="66" t="s">
        <v>164</v>
      </c>
      <c r="B81" s="67" t="s">
        <v>165</v>
      </c>
      <c r="C81" s="68"/>
      <c r="D81" s="69"/>
      <c r="E81" s="70"/>
      <c r="F81" s="69"/>
      <c r="G81" s="69"/>
      <c r="H81" s="69">
        <f>SUM(H82:H94)</f>
        <v>89946.43</v>
      </c>
      <c r="I81" s="16"/>
    </row>
    <row r="82" spans="1:9" ht="46.9">
      <c r="A82" s="62" t="s">
        <v>166</v>
      </c>
      <c r="B82" s="63" t="s">
        <v>167</v>
      </c>
      <c r="C82" s="64" t="s">
        <v>92</v>
      </c>
      <c r="D82" s="65">
        <v>56.22</v>
      </c>
      <c r="E82" s="65">
        <v>59.22</v>
      </c>
      <c r="F82" s="65">
        <v>72.37</v>
      </c>
      <c r="G82" s="65">
        <f>TRUNC(F82*$H$3,2)</f>
        <v>72.37</v>
      </c>
      <c r="H82" s="65">
        <f>TRUNC(D82*G82,2)</f>
        <v>4068.64</v>
      </c>
      <c r="I82" s="16"/>
    </row>
    <row r="83" spans="1:9" ht="24">
      <c r="A83" s="62" t="s">
        <v>168</v>
      </c>
      <c r="B83" s="63" t="s">
        <v>122</v>
      </c>
      <c r="C83" s="64" t="s">
        <v>24</v>
      </c>
      <c r="D83" s="65">
        <v>140.55000000000001</v>
      </c>
      <c r="E83" s="65">
        <v>2.35</v>
      </c>
      <c r="F83" s="65">
        <v>2.87</v>
      </c>
      <c r="G83" s="65">
        <f>TRUNC(F83*$H$3,2)</f>
        <v>2.87</v>
      </c>
      <c r="H83" s="65">
        <f>TRUNC(D83*G83,2)</f>
        <v>403.37</v>
      </c>
      <c r="I83" s="16"/>
    </row>
    <row r="84" spans="1:9" ht="24">
      <c r="A84" s="62" t="s">
        <v>169</v>
      </c>
      <c r="B84" s="63" t="s">
        <v>170</v>
      </c>
      <c r="C84" s="64" t="s">
        <v>24</v>
      </c>
      <c r="D84" s="65">
        <v>140.55000000000001</v>
      </c>
      <c r="E84" s="65">
        <v>38.29</v>
      </c>
      <c r="F84" s="65">
        <v>46.79</v>
      </c>
      <c r="G84" s="65">
        <f>TRUNC(F84*$H$3,2)</f>
        <v>46.79</v>
      </c>
      <c r="H84" s="65">
        <f>TRUNC(D84*G84,2)</f>
        <v>6576.33</v>
      </c>
      <c r="I84" s="16"/>
    </row>
    <row r="85" spans="1:9" ht="51">
      <c r="A85" s="62" t="s">
        <v>171</v>
      </c>
      <c r="B85" s="63" t="s">
        <v>172</v>
      </c>
      <c r="C85" s="64" t="s">
        <v>24</v>
      </c>
      <c r="D85" s="65">
        <v>198.59</v>
      </c>
      <c r="E85" s="65">
        <v>139.18</v>
      </c>
      <c r="F85" s="65">
        <v>170.1</v>
      </c>
      <c r="G85" s="65">
        <f>TRUNC(F85*$H$3,2)</f>
        <v>170.1</v>
      </c>
      <c r="H85" s="65">
        <f>TRUNC(D85*G85,2)</f>
        <v>33780.15</v>
      </c>
      <c r="I85" s="16"/>
    </row>
    <row r="86" spans="1:9" ht="35.450000000000003">
      <c r="A86" s="62" t="s">
        <v>173</v>
      </c>
      <c r="B86" s="63" t="s">
        <v>154</v>
      </c>
      <c r="C86" s="64" t="s">
        <v>129</v>
      </c>
      <c r="D86" s="65">
        <v>194.7</v>
      </c>
      <c r="E86" s="65">
        <v>17.59</v>
      </c>
      <c r="F86" s="65">
        <v>21.49</v>
      </c>
      <c r="G86" s="65">
        <f>TRUNC(F86*$H$3,2)</f>
        <v>21.49</v>
      </c>
      <c r="H86" s="65">
        <f>TRUNC(D86*G86,2)</f>
        <v>4184.1000000000004</v>
      </c>
      <c r="I86" s="16"/>
    </row>
    <row r="87" spans="1:9" ht="35.450000000000003">
      <c r="A87" s="62" t="s">
        <v>174</v>
      </c>
      <c r="B87" s="63" t="s">
        <v>156</v>
      </c>
      <c r="C87" s="64" t="s">
        <v>129</v>
      </c>
      <c r="D87" s="65">
        <v>667.9</v>
      </c>
      <c r="E87" s="65">
        <v>12.73</v>
      </c>
      <c r="F87" s="65">
        <v>15.55</v>
      </c>
      <c r="G87" s="65">
        <f>TRUNC(F87*$H$3,2)</f>
        <v>15.55</v>
      </c>
      <c r="H87" s="65">
        <f>TRUNC(D87*G87,2)</f>
        <v>10385.84</v>
      </c>
      <c r="I87" s="16"/>
    </row>
    <row r="88" spans="1:9" ht="35.450000000000003">
      <c r="A88" s="62" t="s">
        <v>175</v>
      </c>
      <c r="B88" s="63" t="s">
        <v>176</v>
      </c>
      <c r="C88" s="64" t="s">
        <v>129</v>
      </c>
      <c r="D88" s="65">
        <v>38.9</v>
      </c>
      <c r="E88" s="65">
        <v>10.74</v>
      </c>
      <c r="F88" s="65">
        <v>13.12</v>
      </c>
      <c r="G88" s="65">
        <f>TRUNC(F88*$H$3,2)</f>
        <v>13.12</v>
      </c>
      <c r="H88" s="65">
        <f>TRUNC(D88*G88,2)</f>
        <v>510.36</v>
      </c>
      <c r="I88" s="16"/>
    </row>
    <row r="89" spans="1:9" ht="51">
      <c r="A89" s="62" t="s">
        <v>177</v>
      </c>
      <c r="B89" s="63" t="s">
        <v>135</v>
      </c>
      <c r="C89" s="64" t="s">
        <v>92</v>
      </c>
      <c r="D89" s="65">
        <v>16.5</v>
      </c>
      <c r="E89" s="65">
        <v>643.4</v>
      </c>
      <c r="F89" s="65">
        <v>786.36</v>
      </c>
      <c r="G89" s="65">
        <f>TRUNC(F89*$H$3,2)</f>
        <v>786.36</v>
      </c>
      <c r="H89" s="65">
        <f>TRUNC(D89*G89,2)</f>
        <v>12974.94</v>
      </c>
      <c r="I89" s="16"/>
    </row>
    <row r="90" spans="1:9" ht="24">
      <c r="A90" s="62" t="s">
        <v>178</v>
      </c>
      <c r="B90" s="63" t="s">
        <v>137</v>
      </c>
      <c r="C90" s="64" t="s">
        <v>24</v>
      </c>
      <c r="D90" s="65">
        <v>239.85</v>
      </c>
      <c r="E90" s="65">
        <v>48.91</v>
      </c>
      <c r="F90" s="65">
        <v>59.77</v>
      </c>
      <c r="G90" s="65">
        <f>TRUNC(F90*$H$3,2)</f>
        <v>59.77</v>
      </c>
      <c r="H90" s="65">
        <f>TRUNC(D90*G90,2)</f>
        <v>14335.83</v>
      </c>
      <c r="I90" s="16"/>
    </row>
    <row r="91" spans="1:9" ht="24">
      <c r="A91" s="62" t="s">
        <v>179</v>
      </c>
      <c r="B91" s="63" t="s">
        <v>139</v>
      </c>
      <c r="C91" s="64" t="s">
        <v>92</v>
      </c>
      <c r="D91" s="65">
        <v>39.72</v>
      </c>
      <c r="E91" s="65">
        <v>30.7</v>
      </c>
      <c r="F91" s="65">
        <v>37.520000000000003</v>
      </c>
      <c r="G91" s="65">
        <f>TRUNC(F91*$H$3,2)</f>
        <v>37.520000000000003</v>
      </c>
      <c r="H91" s="65">
        <f>TRUNC(D91*G91,2)</f>
        <v>1490.29</v>
      </c>
      <c r="I91" s="16"/>
    </row>
    <row r="92" spans="1:9" ht="76.5">
      <c r="A92" s="62" t="s">
        <v>180</v>
      </c>
      <c r="B92" s="63" t="s">
        <v>141</v>
      </c>
      <c r="C92" s="64" t="s">
        <v>92</v>
      </c>
      <c r="D92" s="65">
        <v>13.18</v>
      </c>
      <c r="E92" s="65">
        <v>8.77</v>
      </c>
      <c r="F92" s="65">
        <v>10.71</v>
      </c>
      <c r="G92" s="65">
        <f>TRUNC(F92*$H$3,2)</f>
        <v>10.71</v>
      </c>
      <c r="H92" s="65">
        <f>TRUNC(D92*G92,2)</f>
        <v>141.15</v>
      </c>
      <c r="I92" s="16"/>
    </row>
    <row r="93" spans="1:9" ht="38.25">
      <c r="A93" s="62" t="s">
        <v>181</v>
      </c>
      <c r="B93" s="63" t="s">
        <v>94</v>
      </c>
      <c r="C93" s="64" t="s">
        <v>95</v>
      </c>
      <c r="D93" s="65">
        <v>233.27</v>
      </c>
      <c r="E93" s="65">
        <v>2.11</v>
      </c>
      <c r="F93" s="65">
        <v>2.57</v>
      </c>
      <c r="G93" s="65">
        <f>TRUNC(F93*$H$3,2)</f>
        <v>2.57</v>
      </c>
      <c r="H93" s="65">
        <f>TRUNC(D93*G93,2)</f>
        <v>599.5</v>
      </c>
      <c r="I93" s="16"/>
    </row>
    <row r="94" spans="1:9" ht="38.25">
      <c r="A94" s="62" t="s">
        <v>182</v>
      </c>
      <c r="B94" s="63" t="s">
        <v>97</v>
      </c>
      <c r="C94" s="64" t="s">
        <v>98</v>
      </c>
      <c r="D94" s="65">
        <v>18.45</v>
      </c>
      <c r="E94" s="65">
        <v>22</v>
      </c>
      <c r="F94" s="65">
        <v>26.88</v>
      </c>
      <c r="G94" s="65">
        <f>TRUNC(F94*$H$3,2)</f>
        <v>26.88</v>
      </c>
      <c r="H94" s="65">
        <f>TRUNC(D94*G94,2)</f>
        <v>495.93</v>
      </c>
      <c r="I94" s="16"/>
    </row>
    <row r="95" spans="1:9">
      <c r="A95" s="66" t="s">
        <v>183</v>
      </c>
      <c r="B95" s="67" t="s">
        <v>184</v>
      </c>
      <c r="C95" s="68"/>
      <c r="D95" s="69"/>
      <c r="E95" s="70"/>
      <c r="F95" s="69"/>
      <c r="G95" s="69"/>
      <c r="H95" s="69">
        <f>H96+H101</f>
        <v>94522.46</v>
      </c>
      <c r="I95" s="16"/>
    </row>
    <row r="96" spans="1:9">
      <c r="A96" s="66" t="s">
        <v>185</v>
      </c>
      <c r="B96" s="67" t="s">
        <v>186</v>
      </c>
      <c r="C96" s="68"/>
      <c r="D96" s="69"/>
      <c r="E96" s="70"/>
      <c r="F96" s="69"/>
      <c r="G96" s="69"/>
      <c r="H96" s="69">
        <f>SUM(H97:H100)</f>
        <v>54962.43</v>
      </c>
      <c r="I96" s="16"/>
    </row>
    <row r="97" spans="1:9" ht="55.15">
      <c r="A97" s="62" t="s">
        <v>187</v>
      </c>
      <c r="B97" s="63" t="s">
        <v>188</v>
      </c>
      <c r="C97" s="64" t="s">
        <v>24</v>
      </c>
      <c r="D97" s="65">
        <v>203.58</v>
      </c>
      <c r="E97" s="65">
        <v>92.46</v>
      </c>
      <c r="F97" s="65">
        <v>113</v>
      </c>
      <c r="G97" s="65">
        <f>TRUNC(F97*$H$3,2)</f>
        <v>113</v>
      </c>
      <c r="H97" s="65">
        <f>TRUNC(D97*G97,2)</f>
        <v>23004.54</v>
      </c>
      <c r="I97" s="16"/>
    </row>
    <row r="98" spans="1:9" ht="35.450000000000003">
      <c r="A98" s="62" t="s">
        <v>189</v>
      </c>
      <c r="B98" s="63" t="s">
        <v>190</v>
      </c>
      <c r="C98" s="64" t="s">
        <v>129</v>
      </c>
      <c r="D98" s="65">
        <v>228.73</v>
      </c>
      <c r="E98" s="65">
        <v>14.52</v>
      </c>
      <c r="F98" s="65">
        <v>17.739999999999998</v>
      </c>
      <c r="G98" s="65">
        <f>TRUNC(F98*$H$3,2)</f>
        <v>17.739999999999998</v>
      </c>
      <c r="H98" s="65">
        <f>TRUNC(D98*G98,2)</f>
        <v>4057.67</v>
      </c>
      <c r="I98" s="16"/>
    </row>
    <row r="99" spans="1:9" ht="35.450000000000003">
      <c r="A99" s="62" t="s">
        <v>191</v>
      </c>
      <c r="B99" s="63" t="s">
        <v>192</v>
      </c>
      <c r="C99" s="64" t="s">
        <v>129</v>
      </c>
      <c r="D99" s="65">
        <v>1756.94</v>
      </c>
      <c r="E99" s="65">
        <v>8.9499999999999993</v>
      </c>
      <c r="F99" s="65">
        <v>10.93</v>
      </c>
      <c r="G99" s="65">
        <f>TRUNC(F99*$H$3,2)</f>
        <v>10.93</v>
      </c>
      <c r="H99" s="65">
        <f>TRUNC(D99*G99,2)</f>
        <v>19203.349999999999</v>
      </c>
      <c r="I99" s="16"/>
    </row>
    <row r="100" spans="1:9" ht="35.450000000000003">
      <c r="A100" s="62" t="s">
        <v>193</v>
      </c>
      <c r="B100" s="63" t="s">
        <v>194</v>
      </c>
      <c r="C100" s="64" t="s">
        <v>92</v>
      </c>
      <c r="D100" s="65">
        <v>10.18</v>
      </c>
      <c r="E100" s="65">
        <v>699</v>
      </c>
      <c r="F100" s="65">
        <v>854.31</v>
      </c>
      <c r="G100" s="65">
        <f>TRUNC(F100*$H$3,2)</f>
        <v>854.31</v>
      </c>
      <c r="H100" s="65">
        <f>TRUNC(D100*G100,2)</f>
        <v>8696.8700000000008</v>
      </c>
      <c r="I100" s="16"/>
    </row>
    <row r="101" spans="1:9">
      <c r="A101" s="66" t="s">
        <v>195</v>
      </c>
      <c r="B101" s="67" t="s">
        <v>196</v>
      </c>
      <c r="C101" s="68"/>
      <c r="D101" s="69"/>
      <c r="E101" s="70"/>
      <c r="F101" s="69"/>
      <c r="G101" s="69"/>
      <c r="H101" s="69">
        <f>SUM(H102:H105)</f>
        <v>39560.03</v>
      </c>
      <c r="I101" s="16"/>
    </row>
    <row r="102" spans="1:9" ht="46.9">
      <c r="A102" s="62" t="s">
        <v>197</v>
      </c>
      <c r="B102" s="63" t="s">
        <v>198</v>
      </c>
      <c r="C102" s="64" t="s">
        <v>24</v>
      </c>
      <c r="D102" s="65">
        <v>121.65</v>
      </c>
      <c r="E102" s="65">
        <v>155.97999999999999</v>
      </c>
      <c r="F102" s="65">
        <v>190.63</v>
      </c>
      <c r="G102" s="65">
        <f>TRUNC(F102*$H$3,2)</f>
        <v>190.63</v>
      </c>
      <c r="H102" s="65">
        <f>TRUNC(D102*G102,2)</f>
        <v>23190.13</v>
      </c>
      <c r="I102" s="16"/>
    </row>
    <row r="103" spans="1:9" ht="35.450000000000003">
      <c r="A103" s="62" t="s">
        <v>199</v>
      </c>
      <c r="B103" s="63" t="s">
        <v>190</v>
      </c>
      <c r="C103" s="64" t="s">
        <v>129</v>
      </c>
      <c r="D103" s="65">
        <v>113.5</v>
      </c>
      <c r="E103" s="65">
        <v>14.52</v>
      </c>
      <c r="F103" s="65">
        <v>17.739999999999998</v>
      </c>
      <c r="G103" s="65">
        <f>TRUNC(F103*$H$3,2)</f>
        <v>17.739999999999998</v>
      </c>
      <c r="H103" s="65">
        <f>TRUNC(D103*G103,2)</f>
        <v>2013.49</v>
      </c>
      <c r="I103" s="16"/>
    </row>
    <row r="104" spans="1:9" ht="35.450000000000003">
      <c r="A104" s="62" t="s">
        <v>200</v>
      </c>
      <c r="B104" s="63" t="s">
        <v>201</v>
      </c>
      <c r="C104" s="64" t="s">
        <v>129</v>
      </c>
      <c r="D104" s="65">
        <v>421.2</v>
      </c>
      <c r="E104" s="65">
        <v>12.21</v>
      </c>
      <c r="F104" s="65">
        <v>14.92</v>
      </c>
      <c r="G104" s="65">
        <f>TRUNC(F104*$H$3,2)</f>
        <v>14.92</v>
      </c>
      <c r="H104" s="65">
        <f>TRUNC(D104*G104,2)</f>
        <v>6284.3</v>
      </c>
      <c r="I104" s="16"/>
    </row>
    <row r="105" spans="1:9" ht="51">
      <c r="A105" s="62" t="s">
        <v>202</v>
      </c>
      <c r="B105" s="63" t="s">
        <v>203</v>
      </c>
      <c r="C105" s="64" t="s">
        <v>92</v>
      </c>
      <c r="D105" s="65">
        <v>9.1199999999999992</v>
      </c>
      <c r="E105" s="65">
        <v>724.19</v>
      </c>
      <c r="F105" s="65">
        <v>885.1</v>
      </c>
      <c r="G105" s="65">
        <f>TRUNC(F105*$H$3,2)</f>
        <v>885.1</v>
      </c>
      <c r="H105" s="65">
        <f>TRUNC(D105*G105,2)</f>
        <v>8072.11</v>
      </c>
      <c r="I105" s="16"/>
    </row>
    <row r="106" spans="1:9">
      <c r="A106" s="66" t="s">
        <v>204</v>
      </c>
      <c r="B106" s="67" t="s">
        <v>205</v>
      </c>
      <c r="C106" s="68"/>
      <c r="D106" s="69"/>
      <c r="E106" s="70"/>
      <c r="F106" s="69"/>
      <c r="G106" s="69"/>
      <c r="H106" s="69">
        <f>SUM(H107:H108)</f>
        <v>74590.28</v>
      </c>
      <c r="I106" s="16"/>
    </row>
    <row r="107" spans="1:9" ht="46.9">
      <c r="A107" s="62" t="s">
        <v>206</v>
      </c>
      <c r="B107" s="63" t="s">
        <v>207</v>
      </c>
      <c r="C107" s="64" t="s">
        <v>24</v>
      </c>
      <c r="D107" s="65">
        <v>558.73</v>
      </c>
      <c r="E107" s="65">
        <v>95.62</v>
      </c>
      <c r="F107" s="65">
        <v>116.86</v>
      </c>
      <c r="G107" s="65">
        <f>TRUNC(F107*$H$3,2)</f>
        <v>116.86</v>
      </c>
      <c r="H107" s="65">
        <f>TRUNC(D107*G107,2)</f>
        <v>65293.18</v>
      </c>
      <c r="I107" s="16"/>
    </row>
    <row r="108" spans="1:9" ht="35.450000000000003">
      <c r="A108" s="62" t="s">
        <v>208</v>
      </c>
      <c r="B108" s="63" t="s">
        <v>209</v>
      </c>
      <c r="C108" s="64" t="s">
        <v>92</v>
      </c>
      <c r="D108" s="65">
        <v>7.41</v>
      </c>
      <c r="E108" s="65">
        <v>1026.57</v>
      </c>
      <c r="F108" s="65">
        <v>1254.67</v>
      </c>
      <c r="G108" s="65">
        <f>TRUNC(F108*$H$3,2)</f>
        <v>1254.67</v>
      </c>
      <c r="H108" s="65">
        <f>TRUNC(D108*G108,2)</f>
        <v>9297.1</v>
      </c>
      <c r="I108" s="16"/>
    </row>
    <row r="109" spans="1:9">
      <c r="A109" s="66" t="s">
        <v>210</v>
      </c>
      <c r="B109" s="67" t="s">
        <v>211</v>
      </c>
      <c r="C109" s="68"/>
      <c r="D109" s="69"/>
      <c r="E109" s="70"/>
      <c r="F109" s="69"/>
      <c r="G109" s="69"/>
      <c r="H109" s="69">
        <f>SUM(H110:H115)</f>
        <v>99491.37</v>
      </c>
      <c r="I109" s="16"/>
    </row>
    <row r="110" spans="1:9" ht="46.9">
      <c r="A110" s="62" t="s">
        <v>212</v>
      </c>
      <c r="B110" s="63" t="s">
        <v>213</v>
      </c>
      <c r="C110" s="64" t="s">
        <v>24</v>
      </c>
      <c r="D110" s="65">
        <v>842.96</v>
      </c>
      <c r="E110" s="65">
        <v>5.29</v>
      </c>
      <c r="F110" s="65">
        <v>6.46</v>
      </c>
      <c r="G110" s="65">
        <f>TRUNC(F110*$H$3,2)</f>
        <v>6.46</v>
      </c>
      <c r="H110" s="65">
        <f>TRUNC(D110*G110,2)</f>
        <v>5445.52</v>
      </c>
      <c r="I110" s="16"/>
    </row>
    <row r="111" spans="1:9" ht="46.9">
      <c r="A111" s="62" t="s">
        <v>214</v>
      </c>
      <c r="B111" s="63" t="s">
        <v>215</v>
      </c>
      <c r="C111" s="64" t="s">
        <v>24</v>
      </c>
      <c r="D111" s="65">
        <v>842.96</v>
      </c>
      <c r="E111" s="65">
        <v>28.01</v>
      </c>
      <c r="F111" s="65">
        <v>34.229999999999997</v>
      </c>
      <c r="G111" s="65">
        <f>TRUNC(F111*$H$3,2)</f>
        <v>34.229999999999997</v>
      </c>
      <c r="H111" s="65">
        <f>TRUNC(D111*G111,2)</f>
        <v>28854.52</v>
      </c>
      <c r="I111" s="16"/>
    </row>
    <row r="112" spans="1:9" ht="46.9">
      <c r="A112" s="62" t="s">
        <v>216</v>
      </c>
      <c r="B112" s="63" t="s">
        <v>217</v>
      </c>
      <c r="C112" s="64" t="s">
        <v>24</v>
      </c>
      <c r="D112" s="65">
        <v>92.24</v>
      </c>
      <c r="E112" s="65">
        <v>178.64</v>
      </c>
      <c r="F112" s="65">
        <v>218.33</v>
      </c>
      <c r="G112" s="65">
        <f>TRUNC(F112*$H$3,2)</f>
        <v>218.33</v>
      </c>
      <c r="H112" s="65">
        <f>TRUNC(D112*G112,2)</f>
        <v>20138.75</v>
      </c>
      <c r="I112" s="16"/>
    </row>
    <row r="113" spans="1:9" ht="46.9">
      <c r="A113" s="62" t="s">
        <v>218</v>
      </c>
      <c r="B113" s="63" t="s">
        <v>219</v>
      </c>
      <c r="C113" s="64" t="s">
        <v>116</v>
      </c>
      <c r="D113" s="65">
        <v>77.39</v>
      </c>
      <c r="E113" s="65">
        <v>91.49</v>
      </c>
      <c r="F113" s="65">
        <v>111.81</v>
      </c>
      <c r="G113" s="65">
        <f>TRUNC(F113*$H$3,2)</f>
        <v>111.81</v>
      </c>
      <c r="H113" s="65">
        <f>TRUNC(D113*G113,2)</f>
        <v>8652.9699999999993</v>
      </c>
      <c r="I113" s="16"/>
    </row>
    <row r="114" spans="1:9" ht="35.450000000000003">
      <c r="A114" s="62" t="s">
        <v>220</v>
      </c>
      <c r="B114" s="63" t="s">
        <v>221</v>
      </c>
      <c r="C114" s="64" t="s">
        <v>116</v>
      </c>
      <c r="D114" s="65">
        <v>92.24</v>
      </c>
      <c r="E114" s="65">
        <v>136.76</v>
      </c>
      <c r="F114" s="65">
        <v>167.14</v>
      </c>
      <c r="G114" s="65">
        <f>TRUNC(F114*$H$3,2)</f>
        <v>167.14</v>
      </c>
      <c r="H114" s="65">
        <f>TRUNC(D114*G114,2)</f>
        <v>15416.99</v>
      </c>
      <c r="I114" s="16"/>
    </row>
    <row r="115" spans="1:9" ht="35.450000000000003">
      <c r="A115" s="62" t="s">
        <v>222</v>
      </c>
      <c r="B115" s="63" t="s">
        <v>223</v>
      </c>
      <c r="C115" s="64" t="s">
        <v>24</v>
      </c>
      <c r="D115" s="65">
        <v>750.72</v>
      </c>
      <c r="E115" s="65">
        <v>22.87</v>
      </c>
      <c r="F115" s="65">
        <v>27.95</v>
      </c>
      <c r="G115" s="65">
        <f>TRUNC(F115*$H$3,2)</f>
        <v>27.95</v>
      </c>
      <c r="H115" s="65">
        <f>TRUNC(D115*G115,2)</f>
        <v>20982.62</v>
      </c>
      <c r="I115" s="16"/>
    </row>
    <row r="116" spans="1:9">
      <c r="A116" s="66" t="s">
        <v>224</v>
      </c>
      <c r="B116" s="67" t="s">
        <v>225</v>
      </c>
      <c r="C116" s="68"/>
      <c r="D116" s="69"/>
      <c r="E116" s="70"/>
      <c r="F116" s="69"/>
      <c r="G116" s="69"/>
      <c r="H116" s="69">
        <f>SUM(H117:H119)</f>
        <v>79742.429999999993</v>
      </c>
      <c r="I116" s="16"/>
    </row>
    <row r="117" spans="1:9" ht="46.9">
      <c r="A117" s="62" t="s">
        <v>226</v>
      </c>
      <c r="B117" s="63" t="s">
        <v>227</v>
      </c>
      <c r="C117" s="64" t="s">
        <v>116</v>
      </c>
      <c r="D117" s="65">
        <v>92.24</v>
      </c>
      <c r="E117" s="65">
        <v>500</v>
      </c>
      <c r="F117" s="65">
        <v>611.1</v>
      </c>
      <c r="G117" s="65">
        <f>TRUNC(F117*$H$3,2)</f>
        <v>611.1</v>
      </c>
      <c r="H117" s="65">
        <f>TRUNC(D117*G117,2)</f>
        <v>56367.86</v>
      </c>
      <c r="I117" s="16"/>
    </row>
    <row r="118" spans="1:9" ht="35.450000000000003">
      <c r="A118" s="62" t="s">
        <v>228</v>
      </c>
      <c r="B118" s="63" t="s">
        <v>229</v>
      </c>
      <c r="C118" s="64" t="s">
        <v>21</v>
      </c>
      <c r="D118" s="65">
        <v>1</v>
      </c>
      <c r="E118" s="65">
        <v>11475</v>
      </c>
      <c r="F118" s="65">
        <v>14024.74</v>
      </c>
      <c r="G118" s="65">
        <f>TRUNC(F118*$H$3,2)</f>
        <v>14024.74</v>
      </c>
      <c r="H118" s="65">
        <f>TRUNC(D118*G118,2)</f>
        <v>14024.74</v>
      </c>
      <c r="I118" s="16"/>
    </row>
    <row r="119" spans="1:9" ht="35.450000000000003">
      <c r="A119" s="62" t="s">
        <v>230</v>
      </c>
      <c r="B119" s="63" t="s">
        <v>231</v>
      </c>
      <c r="C119" s="64" t="s">
        <v>21</v>
      </c>
      <c r="D119" s="65">
        <v>1</v>
      </c>
      <c r="E119" s="65">
        <v>7650</v>
      </c>
      <c r="F119" s="65">
        <v>9349.83</v>
      </c>
      <c r="G119" s="65">
        <f>TRUNC(F119*$H$3,2)</f>
        <v>9349.83</v>
      </c>
      <c r="H119" s="65">
        <f>TRUNC(D119*G119,2)</f>
        <v>9349.83</v>
      </c>
      <c r="I119" s="16"/>
    </row>
    <row r="120" spans="1:9">
      <c r="A120" s="66" t="s">
        <v>232</v>
      </c>
      <c r="B120" s="67" t="s">
        <v>233</v>
      </c>
      <c r="C120" s="68"/>
      <c r="D120" s="69"/>
      <c r="E120" s="70"/>
      <c r="F120" s="69"/>
      <c r="G120" s="69"/>
      <c r="H120" s="69">
        <f>H121</f>
        <v>5520.92</v>
      </c>
      <c r="I120" s="16"/>
    </row>
    <row r="121" spans="1:9" ht="24">
      <c r="A121" s="62" t="s">
        <v>234</v>
      </c>
      <c r="B121" s="63" t="s">
        <v>235</v>
      </c>
      <c r="C121" s="64" t="s">
        <v>116</v>
      </c>
      <c r="D121" s="65">
        <v>95.09</v>
      </c>
      <c r="E121" s="65">
        <v>47.51</v>
      </c>
      <c r="F121" s="65">
        <v>58.06</v>
      </c>
      <c r="G121" s="65">
        <f>TRUNC(F121*$H$3,2)</f>
        <v>58.06</v>
      </c>
      <c r="H121" s="65">
        <f>TRUNC(D121*G121,2)</f>
        <v>5520.92</v>
      </c>
      <c r="I121" s="16"/>
    </row>
    <row r="122" spans="1:9">
      <c r="A122" s="66" t="s">
        <v>236</v>
      </c>
      <c r="B122" s="67" t="s">
        <v>237</v>
      </c>
      <c r="C122" s="68"/>
      <c r="D122" s="69"/>
      <c r="E122" s="70"/>
      <c r="F122" s="69"/>
      <c r="G122" s="69"/>
      <c r="H122" s="69">
        <f>H123+H126+H129+H135</f>
        <v>29594.7</v>
      </c>
      <c r="I122" s="16"/>
    </row>
    <row r="123" spans="1:9">
      <c r="A123" s="66" t="s">
        <v>238</v>
      </c>
      <c r="B123" s="67" t="s">
        <v>85</v>
      </c>
      <c r="C123" s="68"/>
      <c r="D123" s="69"/>
      <c r="E123" s="70"/>
      <c r="F123" s="69"/>
      <c r="G123" s="69"/>
      <c r="H123" s="69">
        <f>SUM(H124:H125)</f>
        <v>10401.07</v>
      </c>
      <c r="I123" s="16"/>
    </row>
    <row r="124" spans="1:9" ht="70.349999999999994">
      <c r="A124" s="62" t="s">
        <v>239</v>
      </c>
      <c r="B124" s="63" t="s">
        <v>240</v>
      </c>
      <c r="C124" s="64" t="s">
        <v>92</v>
      </c>
      <c r="D124" s="65">
        <v>271.35000000000002</v>
      </c>
      <c r="E124" s="65">
        <v>7.17</v>
      </c>
      <c r="F124" s="65">
        <v>8.76</v>
      </c>
      <c r="G124" s="65">
        <f>TRUNC(F124*$H$3,2)</f>
        <v>8.76</v>
      </c>
      <c r="H124" s="65">
        <f>TRUNC(D124*G124,2)</f>
        <v>2377.02</v>
      </c>
      <c r="I124" s="16"/>
    </row>
    <row r="125" spans="1:9" ht="24">
      <c r="A125" s="62" t="s">
        <v>241</v>
      </c>
      <c r="B125" s="63" t="s">
        <v>242</v>
      </c>
      <c r="C125" s="64" t="s">
        <v>92</v>
      </c>
      <c r="D125" s="65">
        <v>270.89999999999998</v>
      </c>
      <c r="E125" s="65">
        <v>24.24</v>
      </c>
      <c r="F125" s="65">
        <v>29.62</v>
      </c>
      <c r="G125" s="65">
        <f>TRUNC(F125*$H$3,2)</f>
        <v>29.62</v>
      </c>
      <c r="H125" s="65">
        <f>TRUNC(D125*G125,2)</f>
        <v>8024.05</v>
      </c>
      <c r="I125" s="16"/>
    </row>
    <row r="126" spans="1:9">
      <c r="A126" s="66" t="s">
        <v>243</v>
      </c>
      <c r="B126" s="67" t="s">
        <v>244</v>
      </c>
      <c r="C126" s="68"/>
      <c r="D126" s="69"/>
      <c r="E126" s="70"/>
      <c r="F126" s="69"/>
      <c r="G126" s="69"/>
      <c r="H126" s="69">
        <f>SUM(H127:H128)</f>
        <v>3727.78</v>
      </c>
      <c r="I126" s="16"/>
    </row>
    <row r="127" spans="1:9" ht="35.450000000000003">
      <c r="A127" s="62" t="s">
        <v>245</v>
      </c>
      <c r="B127" s="63" t="s">
        <v>246</v>
      </c>
      <c r="C127" s="64" t="s">
        <v>116</v>
      </c>
      <c r="D127" s="65">
        <v>129.91999999999999</v>
      </c>
      <c r="E127" s="65">
        <v>13.14</v>
      </c>
      <c r="F127" s="65">
        <v>16.05</v>
      </c>
      <c r="G127" s="65">
        <f>TRUNC(F127*$H$3,2)</f>
        <v>16.05</v>
      </c>
      <c r="H127" s="65">
        <f>TRUNC(D127*G127,2)</f>
        <v>2085.21</v>
      </c>
      <c r="I127" s="16"/>
    </row>
    <row r="128" spans="1:9" ht="35.450000000000003">
      <c r="A128" s="62" t="s">
        <v>247</v>
      </c>
      <c r="B128" s="63" t="s">
        <v>248</v>
      </c>
      <c r="C128" s="64" t="s">
        <v>116</v>
      </c>
      <c r="D128" s="65">
        <v>50.98</v>
      </c>
      <c r="E128" s="65">
        <v>26.37</v>
      </c>
      <c r="F128" s="65">
        <v>32.22</v>
      </c>
      <c r="G128" s="65">
        <f>TRUNC(F128*$H$3,2)</f>
        <v>32.22</v>
      </c>
      <c r="H128" s="65">
        <f>TRUNC(D128*G128,2)</f>
        <v>1642.57</v>
      </c>
      <c r="I128" s="16"/>
    </row>
    <row r="129" spans="1:9">
      <c r="A129" s="66" t="s">
        <v>249</v>
      </c>
      <c r="B129" s="67" t="s">
        <v>250</v>
      </c>
      <c r="C129" s="68"/>
      <c r="D129" s="69"/>
      <c r="E129" s="70"/>
      <c r="F129" s="69"/>
      <c r="G129" s="69"/>
      <c r="H129" s="69">
        <f>SUM(H130:H134)</f>
        <v>617.69000000000005</v>
      </c>
      <c r="I129" s="16"/>
    </row>
    <row r="130" spans="1:9" ht="35.450000000000003">
      <c r="A130" s="62" t="s">
        <v>251</v>
      </c>
      <c r="B130" s="63" t="s">
        <v>252</v>
      </c>
      <c r="C130" s="64" t="s">
        <v>21</v>
      </c>
      <c r="D130" s="65">
        <v>21</v>
      </c>
      <c r="E130" s="65">
        <v>6.99</v>
      </c>
      <c r="F130" s="65">
        <v>8.5399999999999991</v>
      </c>
      <c r="G130" s="65">
        <f>TRUNC(F130*$H$3,2)</f>
        <v>8.5399999999999991</v>
      </c>
      <c r="H130" s="65">
        <f>TRUNC(D130*G130,2)</f>
        <v>179.34</v>
      </c>
      <c r="I130" s="16"/>
    </row>
    <row r="131" spans="1:9" ht="35.450000000000003">
      <c r="A131" s="62" t="s">
        <v>253</v>
      </c>
      <c r="B131" s="63" t="s">
        <v>254</v>
      </c>
      <c r="C131" s="64" t="s">
        <v>21</v>
      </c>
      <c r="D131" s="65">
        <v>8</v>
      </c>
      <c r="E131" s="65">
        <v>12.99</v>
      </c>
      <c r="F131" s="65">
        <v>15.87</v>
      </c>
      <c r="G131" s="65">
        <f>TRUNC(F131*$H$3,2)</f>
        <v>15.87</v>
      </c>
      <c r="H131" s="65">
        <f>TRUNC(D131*G131,2)</f>
        <v>126.96</v>
      </c>
      <c r="I131" s="16"/>
    </row>
    <row r="132" spans="1:9" ht="35.450000000000003">
      <c r="A132" s="62" t="s">
        <v>255</v>
      </c>
      <c r="B132" s="63" t="s">
        <v>256</v>
      </c>
      <c r="C132" s="64" t="s">
        <v>21</v>
      </c>
      <c r="D132" s="65">
        <v>14</v>
      </c>
      <c r="E132" s="65">
        <v>10.199999999999999</v>
      </c>
      <c r="F132" s="65">
        <v>12.46</v>
      </c>
      <c r="G132" s="65">
        <f>TRUNC(F132*$H$3,2)</f>
        <v>12.46</v>
      </c>
      <c r="H132" s="65">
        <f>TRUNC(D132*G132,2)</f>
        <v>174.44</v>
      </c>
      <c r="I132" s="16"/>
    </row>
    <row r="133" spans="1:9" ht="35.450000000000003">
      <c r="A133" s="62" t="s">
        <v>257</v>
      </c>
      <c r="B133" s="63" t="s">
        <v>258</v>
      </c>
      <c r="C133" s="64" t="s">
        <v>21</v>
      </c>
      <c r="D133" s="65">
        <v>4</v>
      </c>
      <c r="E133" s="65">
        <v>18.22</v>
      </c>
      <c r="F133" s="65">
        <v>22.26</v>
      </c>
      <c r="G133" s="65">
        <f>TRUNC(F133*$H$3,2)</f>
        <v>22.26</v>
      </c>
      <c r="H133" s="65">
        <f>TRUNC(D133*G133,2)</f>
        <v>89.04</v>
      </c>
      <c r="I133" s="16"/>
    </row>
    <row r="134" spans="1:9" ht="35.450000000000003">
      <c r="A134" s="62" t="s">
        <v>259</v>
      </c>
      <c r="B134" s="63" t="s">
        <v>260</v>
      </c>
      <c r="C134" s="64" t="s">
        <v>21</v>
      </c>
      <c r="D134" s="65">
        <v>3</v>
      </c>
      <c r="E134" s="65">
        <v>13.07</v>
      </c>
      <c r="F134" s="65">
        <v>15.97</v>
      </c>
      <c r="G134" s="65">
        <f>TRUNC(F134*$H$3,2)</f>
        <v>15.97</v>
      </c>
      <c r="H134" s="65">
        <f>TRUNC(D134*G134,2)</f>
        <v>47.91</v>
      </c>
      <c r="I134" s="16"/>
    </row>
    <row r="135" spans="1:9">
      <c r="A135" s="66" t="s">
        <v>261</v>
      </c>
      <c r="B135" s="67" t="s">
        <v>262</v>
      </c>
      <c r="C135" s="68"/>
      <c r="D135" s="69"/>
      <c r="E135" s="70"/>
      <c r="F135" s="69"/>
      <c r="G135" s="69"/>
      <c r="H135" s="69">
        <f>SUM(H136:H138)</f>
        <v>14848.16</v>
      </c>
      <c r="I135" s="16"/>
    </row>
    <row r="136" spans="1:9" ht="35.450000000000003">
      <c r="A136" s="62" t="s">
        <v>263</v>
      </c>
      <c r="B136" s="63" t="s">
        <v>264</v>
      </c>
      <c r="C136" s="64" t="s">
        <v>21</v>
      </c>
      <c r="D136" s="65">
        <v>2</v>
      </c>
      <c r="E136" s="65">
        <v>5945.29</v>
      </c>
      <c r="F136" s="65">
        <v>7266.33</v>
      </c>
      <c r="G136" s="65">
        <f>TRUNC(F136*$H$3,2)</f>
        <v>7266.33</v>
      </c>
      <c r="H136" s="65">
        <f>TRUNC(D136*G136,2)</f>
        <v>14532.66</v>
      </c>
      <c r="I136" s="16"/>
    </row>
    <row r="137" spans="1:9" ht="35.450000000000003">
      <c r="A137" s="62" t="s">
        <v>265</v>
      </c>
      <c r="B137" s="63" t="s">
        <v>266</v>
      </c>
      <c r="C137" s="64" t="s">
        <v>21</v>
      </c>
      <c r="D137" s="65">
        <v>1</v>
      </c>
      <c r="E137" s="65">
        <v>139.65</v>
      </c>
      <c r="F137" s="65">
        <v>170.68</v>
      </c>
      <c r="G137" s="65">
        <f>TRUNC(F137*$H$3,2)</f>
        <v>170.68</v>
      </c>
      <c r="H137" s="65">
        <f>TRUNC(D137*G137,2)</f>
        <v>170.68</v>
      </c>
      <c r="I137" s="16"/>
    </row>
    <row r="138" spans="1:9" ht="35.450000000000003">
      <c r="A138" s="62" t="s">
        <v>267</v>
      </c>
      <c r="B138" s="63" t="s">
        <v>268</v>
      </c>
      <c r="C138" s="64" t="s">
        <v>21</v>
      </c>
      <c r="D138" s="65">
        <v>2</v>
      </c>
      <c r="E138" s="65">
        <v>59.25</v>
      </c>
      <c r="F138" s="65">
        <v>72.41</v>
      </c>
      <c r="G138" s="65">
        <f>TRUNC(F138*$H$3,2)</f>
        <v>72.41</v>
      </c>
      <c r="H138" s="65">
        <f>TRUNC(D138*G138,2)</f>
        <v>144.82</v>
      </c>
      <c r="I138" s="16"/>
    </row>
    <row r="139" spans="1:9">
      <c r="A139" s="66" t="s">
        <v>269</v>
      </c>
      <c r="B139" s="67" t="s">
        <v>270</v>
      </c>
      <c r="C139" s="68"/>
      <c r="D139" s="69"/>
      <c r="E139" s="70"/>
      <c r="F139" s="69"/>
      <c r="G139" s="69"/>
      <c r="H139" s="69">
        <f>H140+H143+H146</f>
        <v>16166.56</v>
      </c>
      <c r="I139" s="16"/>
    </row>
    <row r="140" spans="1:9">
      <c r="A140" s="66" t="s">
        <v>271</v>
      </c>
      <c r="B140" s="67" t="s">
        <v>85</v>
      </c>
      <c r="C140" s="68"/>
      <c r="D140" s="69"/>
      <c r="E140" s="70"/>
      <c r="F140" s="69"/>
      <c r="G140" s="69"/>
      <c r="H140" s="69">
        <f>SUM(H141:H142)</f>
        <v>4300.03</v>
      </c>
      <c r="I140" s="16"/>
    </row>
    <row r="141" spans="1:9" ht="70.349999999999994">
      <c r="A141" s="62" t="s">
        <v>272</v>
      </c>
      <c r="B141" s="63" t="s">
        <v>240</v>
      </c>
      <c r="C141" s="64" t="s">
        <v>92</v>
      </c>
      <c r="D141" s="65">
        <v>112.27</v>
      </c>
      <c r="E141" s="65">
        <v>7.17</v>
      </c>
      <c r="F141" s="65">
        <v>8.76</v>
      </c>
      <c r="G141" s="65">
        <f>TRUNC(F141*$H$3,2)</f>
        <v>8.76</v>
      </c>
      <c r="H141" s="65">
        <f>TRUNC(D141*G141,2)</f>
        <v>983.48</v>
      </c>
      <c r="I141" s="16"/>
    </row>
    <row r="142" spans="1:9" ht="24">
      <c r="A142" s="62" t="s">
        <v>273</v>
      </c>
      <c r="B142" s="63" t="s">
        <v>242</v>
      </c>
      <c r="C142" s="64" t="s">
        <v>92</v>
      </c>
      <c r="D142" s="65">
        <v>111.97</v>
      </c>
      <c r="E142" s="65">
        <v>24.24</v>
      </c>
      <c r="F142" s="65">
        <v>29.62</v>
      </c>
      <c r="G142" s="65">
        <f>TRUNC(F142*$H$3,2)</f>
        <v>29.62</v>
      </c>
      <c r="H142" s="65">
        <f>TRUNC(D142*G142,2)</f>
        <v>3316.55</v>
      </c>
      <c r="I142" s="16"/>
    </row>
    <row r="143" spans="1:9">
      <c r="A143" s="66" t="s">
        <v>274</v>
      </c>
      <c r="B143" s="67" t="s">
        <v>244</v>
      </c>
      <c r="C143" s="68"/>
      <c r="D143" s="69"/>
      <c r="E143" s="70"/>
      <c r="F143" s="69"/>
      <c r="G143" s="69"/>
      <c r="H143" s="69">
        <f>SUM(H144:H145)</f>
        <v>6753.64</v>
      </c>
      <c r="I143" s="16"/>
    </row>
    <row r="144" spans="1:9" ht="46.9">
      <c r="A144" s="62" t="s">
        <v>275</v>
      </c>
      <c r="B144" s="63" t="s">
        <v>276</v>
      </c>
      <c r="C144" s="64" t="s">
        <v>116</v>
      </c>
      <c r="D144" s="65">
        <v>14.38</v>
      </c>
      <c r="E144" s="65">
        <v>38.18</v>
      </c>
      <c r="F144" s="65">
        <v>46.66</v>
      </c>
      <c r="G144" s="65">
        <f>TRUNC(F144*$H$3,2)</f>
        <v>46.66</v>
      </c>
      <c r="H144" s="65">
        <f>TRUNC(D144*G144,2)</f>
        <v>670.97</v>
      </c>
      <c r="I144" s="16"/>
    </row>
    <row r="145" spans="1:9" ht="46.9">
      <c r="A145" s="62" t="s">
        <v>277</v>
      </c>
      <c r="B145" s="63" t="s">
        <v>278</v>
      </c>
      <c r="C145" s="64" t="s">
        <v>116</v>
      </c>
      <c r="D145" s="65">
        <v>60.47</v>
      </c>
      <c r="E145" s="65">
        <v>82.31</v>
      </c>
      <c r="F145" s="65">
        <v>100.59</v>
      </c>
      <c r="G145" s="65">
        <f>TRUNC(F145*$H$3,2)</f>
        <v>100.59</v>
      </c>
      <c r="H145" s="65">
        <f>TRUNC(D145*G145,2)</f>
        <v>6082.67</v>
      </c>
      <c r="I145" s="16"/>
    </row>
    <row r="146" spans="1:9">
      <c r="A146" s="66" t="s">
        <v>279</v>
      </c>
      <c r="B146" s="67" t="s">
        <v>280</v>
      </c>
      <c r="C146" s="68"/>
      <c r="D146" s="69"/>
      <c r="E146" s="70"/>
      <c r="F146" s="69"/>
      <c r="G146" s="69"/>
      <c r="H146" s="69">
        <f>SUM(H147:H148)</f>
        <v>5112.8900000000003</v>
      </c>
      <c r="I146" s="16"/>
    </row>
    <row r="147" spans="1:9" ht="46.9">
      <c r="A147" s="62" t="s">
        <v>281</v>
      </c>
      <c r="B147" s="63" t="s">
        <v>282</v>
      </c>
      <c r="C147" s="64" t="s">
        <v>21</v>
      </c>
      <c r="D147" s="65">
        <v>2</v>
      </c>
      <c r="E147" s="65">
        <v>710.49</v>
      </c>
      <c r="F147" s="65">
        <v>868.36</v>
      </c>
      <c r="G147" s="65">
        <f>TRUNC(F147*$H$3,2)</f>
        <v>868.36</v>
      </c>
      <c r="H147" s="65">
        <f>TRUNC(D147*G147,2)</f>
        <v>1736.72</v>
      </c>
      <c r="I147" s="16"/>
    </row>
    <row r="148" spans="1:9" ht="58.35">
      <c r="A148" s="62" t="s">
        <v>283</v>
      </c>
      <c r="B148" s="63" t="s">
        <v>284</v>
      </c>
      <c r="C148" s="64" t="s">
        <v>21</v>
      </c>
      <c r="D148" s="65">
        <v>7</v>
      </c>
      <c r="E148" s="65">
        <v>394.63</v>
      </c>
      <c r="F148" s="65">
        <v>482.31</v>
      </c>
      <c r="G148" s="65">
        <f>TRUNC(F148*$H$3,2)</f>
        <v>482.31</v>
      </c>
      <c r="H148" s="65">
        <f>TRUNC(D148*G148,2)</f>
        <v>3376.17</v>
      </c>
      <c r="I148" s="16"/>
    </row>
    <row r="149" spans="1:9">
      <c r="A149" s="66" t="s">
        <v>285</v>
      </c>
      <c r="B149" s="67" t="s">
        <v>286</v>
      </c>
      <c r="C149" s="68"/>
      <c r="D149" s="69"/>
      <c r="E149" s="70"/>
      <c r="F149" s="69"/>
      <c r="G149" s="69"/>
      <c r="H149" s="69">
        <f>H150+H153+H160</f>
        <v>74855.570000000007</v>
      </c>
      <c r="I149" s="16"/>
    </row>
    <row r="150" spans="1:9">
      <c r="A150" s="66" t="s">
        <v>287</v>
      </c>
      <c r="B150" s="67" t="s">
        <v>85</v>
      </c>
      <c r="C150" s="68"/>
      <c r="D150" s="69"/>
      <c r="E150" s="70"/>
      <c r="F150" s="69"/>
      <c r="G150" s="69"/>
      <c r="H150" s="69">
        <f>SUM(H151:H152)</f>
        <v>7395.5</v>
      </c>
      <c r="I150" s="16"/>
    </row>
    <row r="151" spans="1:9" ht="70.349999999999994">
      <c r="A151" s="62" t="s">
        <v>288</v>
      </c>
      <c r="B151" s="63" t="s">
        <v>240</v>
      </c>
      <c r="C151" s="64" t="s">
        <v>92</v>
      </c>
      <c r="D151" s="65">
        <v>193.34</v>
      </c>
      <c r="E151" s="65">
        <v>7.17</v>
      </c>
      <c r="F151" s="65">
        <v>8.76</v>
      </c>
      <c r="G151" s="65">
        <f>TRUNC(F151*$H$3,2)</f>
        <v>8.76</v>
      </c>
      <c r="H151" s="65">
        <f>TRUNC(D151*G151,2)</f>
        <v>1693.65</v>
      </c>
      <c r="I151" s="16"/>
    </row>
    <row r="152" spans="1:9" ht="24">
      <c r="A152" s="62" t="s">
        <v>289</v>
      </c>
      <c r="B152" s="63" t="s">
        <v>242</v>
      </c>
      <c r="C152" s="64" t="s">
        <v>92</v>
      </c>
      <c r="D152" s="65">
        <v>192.5</v>
      </c>
      <c r="E152" s="65">
        <v>24.24</v>
      </c>
      <c r="F152" s="65">
        <v>29.62</v>
      </c>
      <c r="G152" s="65">
        <f>TRUNC(F152*$H$3,2)</f>
        <v>29.62</v>
      </c>
      <c r="H152" s="65">
        <f>TRUNC(D152*G152,2)</f>
        <v>5701.85</v>
      </c>
      <c r="I152" s="16"/>
    </row>
    <row r="153" spans="1:9">
      <c r="A153" s="66" t="s">
        <v>290</v>
      </c>
      <c r="B153" s="67" t="s">
        <v>244</v>
      </c>
      <c r="C153" s="68"/>
      <c r="D153" s="69"/>
      <c r="E153" s="70"/>
      <c r="F153" s="69"/>
      <c r="G153" s="69"/>
      <c r="H153" s="69">
        <f>SUM(H154:H159)</f>
        <v>9080.82</v>
      </c>
      <c r="I153" s="16"/>
    </row>
    <row r="154" spans="1:9" ht="24">
      <c r="A154" s="62" t="s">
        <v>291</v>
      </c>
      <c r="B154" s="63" t="s">
        <v>292</v>
      </c>
      <c r="C154" s="64" t="s">
        <v>116</v>
      </c>
      <c r="D154" s="65">
        <v>3.2</v>
      </c>
      <c r="E154" s="65">
        <v>18.66</v>
      </c>
      <c r="F154" s="65">
        <v>22.8</v>
      </c>
      <c r="G154" s="65">
        <f>TRUNC(F154*$H$3,2)</f>
        <v>22.8</v>
      </c>
      <c r="H154" s="65">
        <f>TRUNC(D154*G154,2)</f>
        <v>72.959999999999994</v>
      </c>
      <c r="I154" s="16"/>
    </row>
    <row r="155" spans="1:9" ht="24">
      <c r="A155" s="62" t="s">
        <v>293</v>
      </c>
      <c r="B155" s="63" t="s">
        <v>294</v>
      </c>
      <c r="C155" s="64" t="s">
        <v>116</v>
      </c>
      <c r="D155" s="65">
        <v>43.62</v>
      </c>
      <c r="E155" s="65">
        <v>28.21</v>
      </c>
      <c r="F155" s="65">
        <v>34.47</v>
      </c>
      <c r="G155" s="65">
        <f>TRUNC(F155*$H$3,2)</f>
        <v>34.47</v>
      </c>
      <c r="H155" s="65">
        <f>TRUNC(D155*G155,2)</f>
        <v>1503.58</v>
      </c>
      <c r="I155" s="16"/>
    </row>
    <row r="156" spans="1:9" ht="35.450000000000003">
      <c r="A156" s="62" t="s">
        <v>295</v>
      </c>
      <c r="B156" s="63" t="s">
        <v>296</v>
      </c>
      <c r="C156" s="64" t="s">
        <v>116</v>
      </c>
      <c r="D156" s="65">
        <v>6.25</v>
      </c>
      <c r="E156" s="65">
        <v>46.51</v>
      </c>
      <c r="F156" s="65">
        <v>56.84</v>
      </c>
      <c r="G156" s="65">
        <f>TRUNC(F156*$H$3,2)</f>
        <v>56.84</v>
      </c>
      <c r="H156" s="65">
        <f>TRUNC(D156*G156,2)</f>
        <v>355.25</v>
      </c>
      <c r="I156" s="16"/>
    </row>
    <row r="157" spans="1:9" ht="35.450000000000003">
      <c r="A157" s="62" t="s">
        <v>297</v>
      </c>
      <c r="B157" s="63" t="s">
        <v>298</v>
      </c>
      <c r="C157" s="64" t="s">
        <v>116</v>
      </c>
      <c r="D157" s="65">
        <v>63.99</v>
      </c>
      <c r="E157" s="65">
        <v>63.96</v>
      </c>
      <c r="F157" s="65">
        <v>78.17</v>
      </c>
      <c r="G157" s="65">
        <f>TRUNC(F157*$H$3,2)</f>
        <v>78.17</v>
      </c>
      <c r="H157" s="65">
        <f>TRUNC(D157*G157,2)</f>
        <v>5002.09</v>
      </c>
      <c r="I157" s="16"/>
    </row>
    <row r="158" spans="1:9" ht="35.450000000000003">
      <c r="A158" s="62" t="s">
        <v>299</v>
      </c>
      <c r="B158" s="63" t="s">
        <v>300</v>
      </c>
      <c r="C158" s="64" t="s">
        <v>116</v>
      </c>
      <c r="D158" s="65">
        <v>10.34</v>
      </c>
      <c r="E158" s="65">
        <v>164.67</v>
      </c>
      <c r="F158" s="65">
        <v>201.25</v>
      </c>
      <c r="G158" s="65">
        <f>TRUNC(F158*$H$3,2)</f>
        <v>201.25</v>
      </c>
      <c r="H158" s="65">
        <f>TRUNC(D158*G158,2)</f>
        <v>2080.92</v>
      </c>
      <c r="I158" s="16"/>
    </row>
    <row r="159" spans="1:9" ht="35.450000000000003">
      <c r="A159" s="62" t="s">
        <v>301</v>
      </c>
      <c r="B159" s="63" t="s">
        <v>302</v>
      </c>
      <c r="C159" s="64" t="s">
        <v>116</v>
      </c>
      <c r="D159" s="65">
        <v>1.49</v>
      </c>
      <c r="E159" s="65">
        <v>36.26</v>
      </c>
      <c r="F159" s="65">
        <v>44.31</v>
      </c>
      <c r="G159" s="65">
        <f>TRUNC(F159*$H$3,2)</f>
        <v>44.31</v>
      </c>
      <c r="H159" s="65">
        <f>TRUNC(D159*G159,2)</f>
        <v>66.02</v>
      </c>
      <c r="I159" s="16"/>
    </row>
    <row r="160" spans="1:9">
      <c r="A160" s="66" t="s">
        <v>303</v>
      </c>
      <c r="B160" s="67" t="s">
        <v>304</v>
      </c>
      <c r="C160" s="68"/>
      <c r="D160" s="69"/>
      <c r="E160" s="70"/>
      <c r="F160" s="69"/>
      <c r="G160" s="69"/>
      <c r="H160" s="69">
        <f>SUM(H161:H168)</f>
        <v>58379.25</v>
      </c>
      <c r="I160" s="16"/>
    </row>
    <row r="161" spans="1:9" ht="58.35">
      <c r="A161" s="62" t="s">
        <v>305</v>
      </c>
      <c r="B161" s="63" t="s">
        <v>306</v>
      </c>
      <c r="C161" s="64" t="s">
        <v>21</v>
      </c>
      <c r="D161" s="65">
        <v>2</v>
      </c>
      <c r="E161" s="65">
        <v>1695.8</v>
      </c>
      <c r="F161" s="65">
        <v>2072.6</v>
      </c>
      <c r="G161" s="65">
        <f>TRUNC(F161*$H$3,2)</f>
        <v>2072.6</v>
      </c>
      <c r="H161" s="65">
        <f>TRUNC(D161*G161,2)</f>
        <v>4145.2</v>
      </c>
      <c r="I161" s="16"/>
    </row>
    <row r="162" spans="1:9" ht="58.35">
      <c r="A162" s="62" t="s">
        <v>307</v>
      </c>
      <c r="B162" s="63" t="s">
        <v>308</v>
      </c>
      <c r="C162" s="64" t="s">
        <v>21</v>
      </c>
      <c r="D162" s="65">
        <v>6</v>
      </c>
      <c r="E162" s="65">
        <v>824.53</v>
      </c>
      <c r="F162" s="65">
        <v>1007.74</v>
      </c>
      <c r="G162" s="65">
        <f>TRUNC(F162*$H$3,2)</f>
        <v>1007.74</v>
      </c>
      <c r="H162" s="65">
        <f>TRUNC(D162*G162,2)</f>
        <v>6046.44</v>
      </c>
      <c r="I162" s="16"/>
    </row>
    <row r="163" spans="1:9" ht="46.9">
      <c r="A163" s="62" t="s">
        <v>309</v>
      </c>
      <c r="B163" s="63" t="s">
        <v>310</v>
      </c>
      <c r="C163" s="64" t="s">
        <v>21</v>
      </c>
      <c r="D163" s="65">
        <v>5</v>
      </c>
      <c r="E163" s="65">
        <v>514.29</v>
      </c>
      <c r="F163" s="65">
        <v>628.55999999999995</v>
      </c>
      <c r="G163" s="65">
        <f>TRUNC(F163*$H$3,2)</f>
        <v>628.55999999999995</v>
      </c>
      <c r="H163" s="65">
        <f>TRUNC(D163*G163,2)</f>
        <v>3142.8</v>
      </c>
      <c r="I163" s="16"/>
    </row>
    <row r="164" spans="1:9" ht="24">
      <c r="A164" s="62" t="s">
        <v>311</v>
      </c>
      <c r="B164" s="63" t="s">
        <v>312</v>
      </c>
      <c r="C164" s="64" t="s">
        <v>21</v>
      </c>
      <c r="D164" s="65">
        <v>1</v>
      </c>
      <c r="E164" s="65">
        <v>5030.01</v>
      </c>
      <c r="F164" s="65">
        <v>6147.67</v>
      </c>
      <c r="G164" s="65">
        <f>TRUNC(F164*$H$3,2)</f>
        <v>6147.67</v>
      </c>
      <c r="H164" s="65">
        <f>TRUNC(D164*G164,2)</f>
        <v>6147.67</v>
      </c>
      <c r="I164" s="16"/>
    </row>
    <row r="165" spans="1:9" ht="24">
      <c r="A165" s="62" t="s">
        <v>313</v>
      </c>
      <c r="B165" s="63" t="s">
        <v>314</v>
      </c>
      <c r="C165" s="64" t="s">
        <v>116</v>
      </c>
      <c r="D165" s="65">
        <v>45.32</v>
      </c>
      <c r="E165" s="65">
        <v>161.12</v>
      </c>
      <c r="F165" s="65">
        <v>196.92</v>
      </c>
      <c r="G165" s="65">
        <f>TRUNC(F165*$H$3,2)</f>
        <v>196.92</v>
      </c>
      <c r="H165" s="65">
        <f>TRUNC(D165*G165,2)</f>
        <v>8924.41</v>
      </c>
      <c r="I165" s="16"/>
    </row>
    <row r="166" spans="1:9" ht="24">
      <c r="A166" s="62" t="s">
        <v>315</v>
      </c>
      <c r="B166" s="63" t="s">
        <v>316</v>
      </c>
      <c r="C166" s="64" t="s">
        <v>116</v>
      </c>
      <c r="D166" s="65">
        <v>30.88</v>
      </c>
      <c r="E166" s="65">
        <v>230.93</v>
      </c>
      <c r="F166" s="65">
        <v>282.24</v>
      </c>
      <c r="G166" s="65">
        <f>TRUNC(F166*$H$3,2)</f>
        <v>282.24</v>
      </c>
      <c r="H166" s="65">
        <f>TRUNC(D166*G166,2)</f>
        <v>8715.57</v>
      </c>
      <c r="I166" s="16"/>
    </row>
    <row r="167" spans="1:9" ht="24">
      <c r="A167" s="62" t="s">
        <v>317</v>
      </c>
      <c r="B167" s="63" t="s">
        <v>318</v>
      </c>
      <c r="C167" s="64" t="s">
        <v>116</v>
      </c>
      <c r="D167" s="65">
        <v>6.13</v>
      </c>
      <c r="E167" s="65">
        <v>183.33</v>
      </c>
      <c r="F167" s="65">
        <v>224.06</v>
      </c>
      <c r="G167" s="65">
        <f>TRUNC(F167*$H$3,2)</f>
        <v>224.06</v>
      </c>
      <c r="H167" s="65">
        <f>TRUNC(D167*G167,2)</f>
        <v>1373.48</v>
      </c>
      <c r="I167" s="16"/>
    </row>
    <row r="168" spans="1:9" ht="35.450000000000003">
      <c r="A168" s="62" t="s">
        <v>319</v>
      </c>
      <c r="B168" s="63" t="s">
        <v>320</v>
      </c>
      <c r="C168" s="64" t="s">
        <v>116</v>
      </c>
      <c r="D168" s="65">
        <v>93.18</v>
      </c>
      <c r="E168" s="65">
        <v>174.6</v>
      </c>
      <c r="F168" s="65">
        <v>213.39</v>
      </c>
      <c r="G168" s="65">
        <f>TRUNC(F168*$H$3,2)</f>
        <v>213.39</v>
      </c>
      <c r="H168" s="65">
        <f>TRUNC(D168*G168,2)</f>
        <v>19883.68</v>
      </c>
      <c r="I168" s="16"/>
    </row>
    <row r="169" spans="1:9">
      <c r="A169" s="66" t="s">
        <v>321</v>
      </c>
      <c r="B169" s="67" t="s">
        <v>322</v>
      </c>
      <c r="C169" s="68"/>
      <c r="D169" s="69"/>
      <c r="E169" s="70"/>
      <c r="F169" s="69"/>
      <c r="G169" s="69"/>
      <c r="H169" s="69">
        <f>H170+H173+H177+H188+H192+H194+H199</f>
        <v>308778.43</v>
      </c>
      <c r="I169" s="16"/>
    </row>
    <row r="170" spans="1:9">
      <c r="A170" s="66" t="s">
        <v>323</v>
      </c>
      <c r="B170" s="67" t="s">
        <v>85</v>
      </c>
      <c r="C170" s="68"/>
      <c r="D170" s="69"/>
      <c r="E170" s="70"/>
      <c r="F170" s="69"/>
      <c r="G170" s="69"/>
      <c r="H170" s="69">
        <f>SUM(H171:H172)</f>
        <v>29945.46</v>
      </c>
      <c r="I170" s="16"/>
    </row>
    <row r="171" spans="1:9" ht="70.349999999999994">
      <c r="A171" s="62" t="s">
        <v>324</v>
      </c>
      <c r="B171" s="63" t="s">
        <v>240</v>
      </c>
      <c r="C171" s="64" t="s">
        <v>92</v>
      </c>
      <c r="D171" s="65">
        <v>780.63</v>
      </c>
      <c r="E171" s="65">
        <v>7.17</v>
      </c>
      <c r="F171" s="65">
        <v>8.76</v>
      </c>
      <c r="G171" s="65">
        <f>TRUNC(F171*$H$3,2)</f>
        <v>8.76</v>
      </c>
      <c r="H171" s="65">
        <f>TRUNC(D171*G171,2)</f>
        <v>6838.31</v>
      </c>
      <c r="I171" s="16"/>
    </row>
    <row r="172" spans="1:9" ht="24">
      <c r="A172" s="62" t="s">
        <v>325</v>
      </c>
      <c r="B172" s="63" t="s">
        <v>242</v>
      </c>
      <c r="C172" s="64" t="s">
        <v>92</v>
      </c>
      <c r="D172" s="65">
        <v>780.12</v>
      </c>
      <c r="E172" s="65">
        <v>24.24</v>
      </c>
      <c r="F172" s="65">
        <v>29.62</v>
      </c>
      <c r="G172" s="65">
        <f>TRUNC(F172*$H$3,2)</f>
        <v>29.62</v>
      </c>
      <c r="H172" s="65">
        <f>TRUNC(D172*G172,2)</f>
        <v>23107.15</v>
      </c>
      <c r="I172" s="16"/>
    </row>
    <row r="173" spans="1:9">
      <c r="A173" s="66" t="s">
        <v>326</v>
      </c>
      <c r="B173" s="67" t="s">
        <v>327</v>
      </c>
      <c r="C173" s="68"/>
      <c r="D173" s="69"/>
      <c r="E173" s="70"/>
      <c r="F173" s="69"/>
      <c r="G173" s="69"/>
      <c r="H173" s="69">
        <f>SUM(H174:H176)</f>
        <v>5888.72</v>
      </c>
      <c r="I173" s="16"/>
    </row>
    <row r="174" spans="1:9" ht="46.9">
      <c r="A174" s="62" t="s">
        <v>328</v>
      </c>
      <c r="B174" s="63" t="s">
        <v>329</v>
      </c>
      <c r="C174" s="64" t="s">
        <v>116</v>
      </c>
      <c r="D174" s="65">
        <v>388.38</v>
      </c>
      <c r="E174" s="65">
        <v>7.75</v>
      </c>
      <c r="F174" s="65">
        <v>9.4700000000000006</v>
      </c>
      <c r="G174" s="65">
        <f>TRUNC(F174*$H$3,2)</f>
        <v>9.4700000000000006</v>
      </c>
      <c r="H174" s="65">
        <f>TRUNC(D174*G174,2)</f>
        <v>3677.95</v>
      </c>
      <c r="I174" s="16"/>
    </row>
    <row r="175" spans="1:9" ht="46.9">
      <c r="A175" s="62" t="s">
        <v>330</v>
      </c>
      <c r="B175" s="63" t="s">
        <v>331</v>
      </c>
      <c r="C175" s="64" t="s">
        <v>116</v>
      </c>
      <c r="D175" s="65">
        <v>91.96</v>
      </c>
      <c r="E175" s="65">
        <v>10.95</v>
      </c>
      <c r="F175" s="65">
        <v>13.38</v>
      </c>
      <c r="G175" s="65">
        <f>TRUNC(F175*$H$3,2)</f>
        <v>13.38</v>
      </c>
      <c r="H175" s="65">
        <f>TRUNC(D175*G175,2)</f>
        <v>1230.42</v>
      </c>
      <c r="I175" s="16"/>
    </row>
    <row r="176" spans="1:9" ht="46.9">
      <c r="A176" s="62" t="s">
        <v>332</v>
      </c>
      <c r="B176" s="63" t="s">
        <v>333</v>
      </c>
      <c r="C176" s="64" t="s">
        <v>116</v>
      </c>
      <c r="D176" s="65">
        <v>40.08</v>
      </c>
      <c r="E176" s="65">
        <v>20.02</v>
      </c>
      <c r="F176" s="65">
        <v>24.46</v>
      </c>
      <c r="G176" s="65">
        <f>TRUNC(F176*$H$3,2)</f>
        <v>24.46</v>
      </c>
      <c r="H176" s="65">
        <f>TRUNC(D176*G176,2)</f>
        <v>980.35</v>
      </c>
      <c r="I176" s="16"/>
    </row>
    <row r="177" spans="1:9">
      <c r="A177" s="66" t="s">
        <v>334</v>
      </c>
      <c r="B177" s="67" t="s">
        <v>335</v>
      </c>
      <c r="C177" s="68"/>
      <c r="D177" s="69"/>
      <c r="E177" s="70"/>
      <c r="F177" s="69"/>
      <c r="G177" s="69"/>
      <c r="H177" s="69">
        <f>SUM(H178:H187)</f>
        <v>143887.82</v>
      </c>
      <c r="I177" s="16"/>
    </row>
    <row r="178" spans="1:9" ht="35.450000000000003">
      <c r="A178" s="62" t="s">
        <v>336</v>
      </c>
      <c r="B178" s="63" t="s">
        <v>337</v>
      </c>
      <c r="C178" s="64" t="s">
        <v>116</v>
      </c>
      <c r="D178" s="65">
        <v>361.3</v>
      </c>
      <c r="E178" s="65">
        <v>4.67</v>
      </c>
      <c r="F178" s="65">
        <v>5.7</v>
      </c>
      <c r="G178" s="65">
        <f>TRUNC(F178*$H$3,2)</f>
        <v>5.7</v>
      </c>
      <c r="H178" s="65">
        <f>TRUNC(D178*G178,2)</f>
        <v>2059.41</v>
      </c>
      <c r="I178" s="16"/>
    </row>
    <row r="179" spans="1:9" ht="35.450000000000003">
      <c r="A179" s="62" t="s">
        <v>338</v>
      </c>
      <c r="B179" s="63" t="s">
        <v>339</v>
      </c>
      <c r="C179" s="64" t="s">
        <v>116</v>
      </c>
      <c r="D179" s="65">
        <v>1284.0999999999999</v>
      </c>
      <c r="E179" s="65">
        <v>7.18</v>
      </c>
      <c r="F179" s="65">
        <v>8.77</v>
      </c>
      <c r="G179" s="65">
        <f>TRUNC(F179*$H$3,2)</f>
        <v>8.77</v>
      </c>
      <c r="H179" s="65">
        <f>TRUNC(D179*G179,2)</f>
        <v>11261.55</v>
      </c>
      <c r="I179" s="16"/>
    </row>
    <row r="180" spans="1:9" ht="35.450000000000003">
      <c r="A180" s="62" t="s">
        <v>340</v>
      </c>
      <c r="B180" s="63" t="s">
        <v>341</v>
      </c>
      <c r="C180" s="64" t="s">
        <v>116</v>
      </c>
      <c r="D180" s="65">
        <v>1896.3</v>
      </c>
      <c r="E180" s="65">
        <v>10.029999999999999</v>
      </c>
      <c r="F180" s="65">
        <v>12.25</v>
      </c>
      <c r="G180" s="65">
        <f>TRUNC(F180*$H$3,2)</f>
        <v>12.25</v>
      </c>
      <c r="H180" s="65">
        <f>TRUNC(D180*G180,2)</f>
        <v>23229.67</v>
      </c>
      <c r="I180" s="16"/>
    </row>
    <row r="181" spans="1:9" ht="35.450000000000003">
      <c r="A181" s="62" t="s">
        <v>342</v>
      </c>
      <c r="B181" s="63" t="s">
        <v>343</v>
      </c>
      <c r="C181" s="64" t="s">
        <v>116</v>
      </c>
      <c r="D181" s="65">
        <v>480</v>
      </c>
      <c r="E181" s="65">
        <v>17.850000000000001</v>
      </c>
      <c r="F181" s="65">
        <v>21.81</v>
      </c>
      <c r="G181" s="65">
        <f>TRUNC(F181*$H$3,2)</f>
        <v>21.81</v>
      </c>
      <c r="H181" s="65">
        <f>TRUNC(D181*G181,2)</f>
        <v>10468.799999999999</v>
      </c>
      <c r="I181" s="16"/>
    </row>
    <row r="182" spans="1:9" ht="35.450000000000003">
      <c r="A182" s="62" t="s">
        <v>344</v>
      </c>
      <c r="B182" s="63" t="s">
        <v>345</v>
      </c>
      <c r="C182" s="64" t="s">
        <v>116</v>
      </c>
      <c r="D182" s="65">
        <v>1.5</v>
      </c>
      <c r="E182" s="65">
        <v>25.42</v>
      </c>
      <c r="F182" s="65">
        <v>31.06</v>
      </c>
      <c r="G182" s="65">
        <f>TRUNC(F182*$H$3,2)</f>
        <v>31.06</v>
      </c>
      <c r="H182" s="65">
        <f>TRUNC(D182*G182,2)</f>
        <v>46.59</v>
      </c>
      <c r="I182" s="16"/>
    </row>
    <row r="183" spans="1:9" ht="35.450000000000003">
      <c r="A183" s="62" t="s">
        <v>346</v>
      </c>
      <c r="B183" s="63" t="s">
        <v>347</v>
      </c>
      <c r="C183" s="64" t="s">
        <v>116</v>
      </c>
      <c r="D183" s="65">
        <v>9</v>
      </c>
      <c r="E183" s="65">
        <v>36.69</v>
      </c>
      <c r="F183" s="65">
        <v>44.84</v>
      </c>
      <c r="G183" s="65">
        <f>TRUNC(F183*$H$3,2)</f>
        <v>44.84</v>
      </c>
      <c r="H183" s="65">
        <f>TRUNC(D183*G183,2)</f>
        <v>403.56</v>
      </c>
      <c r="I183" s="16"/>
    </row>
    <row r="184" spans="1:9" ht="35.450000000000003">
      <c r="A184" s="62" t="s">
        <v>348</v>
      </c>
      <c r="B184" s="63" t="s">
        <v>349</v>
      </c>
      <c r="C184" s="64" t="s">
        <v>116</v>
      </c>
      <c r="D184" s="65">
        <v>6.1</v>
      </c>
      <c r="E184" s="65">
        <v>50.76</v>
      </c>
      <c r="F184" s="65">
        <v>62.03</v>
      </c>
      <c r="G184" s="65">
        <f>TRUNC(F184*$H$3,2)</f>
        <v>62.03</v>
      </c>
      <c r="H184" s="65">
        <f>TRUNC(D184*G184,2)</f>
        <v>378.38</v>
      </c>
      <c r="I184" s="16"/>
    </row>
    <row r="185" spans="1:9" ht="35.450000000000003">
      <c r="A185" s="62" t="s">
        <v>350</v>
      </c>
      <c r="B185" s="63" t="s">
        <v>351</v>
      </c>
      <c r="C185" s="64" t="s">
        <v>116</v>
      </c>
      <c r="D185" s="65">
        <v>15.69</v>
      </c>
      <c r="E185" s="65">
        <v>74.47</v>
      </c>
      <c r="F185" s="65">
        <v>91.01</v>
      </c>
      <c r="G185" s="65">
        <f>TRUNC(F185*$H$3,2)</f>
        <v>91.01</v>
      </c>
      <c r="H185" s="65">
        <f>TRUNC(D185*G185,2)</f>
        <v>1427.94</v>
      </c>
      <c r="I185" s="16"/>
    </row>
    <row r="186" spans="1:9" ht="46.9">
      <c r="A186" s="62" t="s">
        <v>352</v>
      </c>
      <c r="B186" s="63" t="s">
        <v>353</v>
      </c>
      <c r="C186" s="64" t="s">
        <v>116</v>
      </c>
      <c r="D186" s="65">
        <v>47.73</v>
      </c>
      <c r="E186" s="65">
        <v>104.49</v>
      </c>
      <c r="F186" s="65">
        <v>127.7</v>
      </c>
      <c r="G186" s="65">
        <f>TRUNC(F186*$H$3,2)</f>
        <v>127.7</v>
      </c>
      <c r="H186" s="65">
        <f>TRUNC(D186*G186,2)</f>
        <v>6095.12</v>
      </c>
      <c r="I186" s="16"/>
    </row>
    <row r="187" spans="1:9" ht="46.9">
      <c r="A187" s="62" t="s">
        <v>354</v>
      </c>
      <c r="B187" s="63" t="s">
        <v>355</v>
      </c>
      <c r="C187" s="64" t="s">
        <v>116</v>
      </c>
      <c r="D187" s="65">
        <v>360</v>
      </c>
      <c r="E187" s="65">
        <v>201.18</v>
      </c>
      <c r="F187" s="65">
        <v>245.88</v>
      </c>
      <c r="G187" s="65">
        <f>TRUNC(F187*$H$3,2)</f>
        <v>245.88</v>
      </c>
      <c r="H187" s="65">
        <f>TRUNC(D187*G187,2)</f>
        <v>88516.800000000003</v>
      </c>
      <c r="I187" s="16"/>
    </row>
    <row r="188" spans="1:9">
      <c r="A188" s="66" t="s">
        <v>356</v>
      </c>
      <c r="B188" s="67" t="s">
        <v>280</v>
      </c>
      <c r="C188" s="68"/>
      <c r="D188" s="69"/>
      <c r="E188" s="70"/>
      <c r="F188" s="69"/>
      <c r="G188" s="69"/>
      <c r="H188" s="69">
        <f>SUM(H189:H191)</f>
        <v>13145.61</v>
      </c>
      <c r="I188" s="16"/>
    </row>
    <row r="189" spans="1:9" ht="46.9">
      <c r="A189" s="62" t="s">
        <v>357</v>
      </c>
      <c r="B189" s="63" t="s">
        <v>358</v>
      </c>
      <c r="C189" s="64" t="s">
        <v>21</v>
      </c>
      <c r="D189" s="65">
        <v>44</v>
      </c>
      <c r="E189" s="65">
        <v>184.5</v>
      </c>
      <c r="F189" s="65">
        <v>225.49</v>
      </c>
      <c r="G189" s="65">
        <f>TRUNC(F189*$H$3,2)</f>
        <v>225.49</v>
      </c>
      <c r="H189" s="65">
        <f>TRUNC(D189*G189,2)</f>
        <v>9921.56</v>
      </c>
      <c r="I189" s="16"/>
    </row>
    <row r="190" spans="1:9" ht="46.9">
      <c r="A190" s="62" t="s">
        <v>359</v>
      </c>
      <c r="B190" s="63" t="s">
        <v>360</v>
      </c>
      <c r="C190" s="64" t="s">
        <v>21</v>
      </c>
      <c r="D190" s="65">
        <v>7</v>
      </c>
      <c r="E190" s="65">
        <v>290.57</v>
      </c>
      <c r="F190" s="65">
        <v>355.13</v>
      </c>
      <c r="G190" s="65">
        <f>TRUNC(F190*$H$3,2)</f>
        <v>355.13</v>
      </c>
      <c r="H190" s="65">
        <f>TRUNC(D190*G190,2)</f>
        <v>2485.91</v>
      </c>
      <c r="I190" s="16"/>
    </row>
    <row r="191" spans="1:9" ht="35.450000000000003">
      <c r="A191" s="62" t="s">
        <v>361</v>
      </c>
      <c r="B191" s="63" t="s">
        <v>362</v>
      </c>
      <c r="C191" s="64" t="s">
        <v>21</v>
      </c>
      <c r="D191" s="65">
        <v>17</v>
      </c>
      <c r="E191" s="65">
        <v>35.53</v>
      </c>
      <c r="F191" s="65">
        <v>43.42</v>
      </c>
      <c r="G191" s="65">
        <f>TRUNC(F191*$H$3,2)</f>
        <v>43.42</v>
      </c>
      <c r="H191" s="65">
        <f>TRUNC(D191*G191,2)</f>
        <v>738.14</v>
      </c>
      <c r="I191" s="16"/>
    </row>
    <row r="192" spans="1:9">
      <c r="A192" s="66" t="s">
        <v>363</v>
      </c>
      <c r="B192" s="67" t="s">
        <v>364</v>
      </c>
      <c r="C192" s="68"/>
      <c r="D192" s="69"/>
      <c r="E192" s="70"/>
      <c r="F192" s="69"/>
      <c r="G192" s="69"/>
      <c r="H192" s="69">
        <f>H193</f>
        <v>37.58</v>
      </c>
      <c r="I192" s="16"/>
    </row>
    <row r="193" spans="1:9" ht="35.450000000000003">
      <c r="A193" s="62" t="s">
        <v>365</v>
      </c>
      <c r="B193" s="63" t="s">
        <v>366</v>
      </c>
      <c r="C193" s="64" t="s">
        <v>21</v>
      </c>
      <c r="D193" s="65">
        <v>1</v>
      </c>
      <c r="E193" s="65">
        <v>30.75</v>
      </c>
      <c r="F193" s="65">
        <v>37.58</v>
      </c>
      <c r="G193" s="65">
        <f>TRUNC(F193*$H$3,2)</f>
        <v>37.58</v>
      </c>
      <c r="H193" s="65">
        <f>TRUNC(D193*G193,2)</f>
        <v>37.58</v>
      </c>
      <c r="I193" s="16"/>
    </row>
    <row r="194" spans="1:9">
      <c r="A194" s="66" t="s">
        <v>367</v>
      </c>
      <c r="B194" s="67" t="s">
        <v>368</v>
      </c>
      <c r="C194" s="68"/>
      <c r="D194" s="69"/>
      <c r="E194" s="70"/>
      <c r="F194" s="69"/>
      <c r="G194" s="69"/>
      <c r="H194" s="69">
        <f>SUM(H195:H198)</f>
        <v>69548.19</v>
      </c>
      <c r="I194" s="16"/>
    </row>
    <row r="195" spans="1:9" ht="35.450000000000003">
      <c r="A195" s="62" t="s">
        <v>369</v>
      </c>
      <c r="B195" s="63" t="s">
        <v>370</v>
      </c>
      <c r="C195" s="64" t="s">
        <v>21</v>
      </c>
      <c r="D195" s="65">
        <v>17</v>
      </c>
      <c r="E195" s="65">
        <v>71.41</v>
      </c>
      <c r="F195" s="65">
        <v>87.27</v>
      </c>
      <c r="G195" s="65">
        <f>TRUNC(F195*$H$3,2)</f>
        <v>87.27</v>
      </c>
      <c r="H195" s="65">
        <f>TRUNC(D195*G195,2)</f>
        <v>1483.59</v>
      </c>
      <c r="I195" s="16"/>
    </row>
    <row r="196" spans="1:9" ht="69.95">
      <c r="A196" s="62" t="s">
        <v>371</v>
      </c>
      <c r="B196" s="63" t="s">
        <v>372</v>
      </c>
      <c r="C196" s="64" t="s">
        <v>21</v>
      </c>
      <c r="D196" s="65">
        <v>5</v>
      </c>
      <c r="E196" s="65">
        <v>2410.98</v>
      </c>
      <c r="F196" s="65">
        <v>2946.69</v>
      </c>
      <c r="G196" s="65">
        <f>TRUNC(F196*$H$3,2)</f>
        <v>2946.69</v>
      </c>
      <c r="H196" s="65">
        <f>TRUNC(D196*G196,2)</f>
        <v>14733.45</v>
      </c>
      <c r="I196" s="16"/>
    </row>
    <row r="197" spans="1:9" ht="69.95">
      <c r="A197" s="62" t="s">
        <v>373</v>
      </c>
      <c r="B197" s="63" t="s">
        <v>374</v>
      </c>
      <c r="C197" s="64" t="s">
        <v>21</v>
      </c>
      <c r="D197" s="65">
        <v>19</v>
      </c>
      <c r="E197" s="65">
        <v>2281.98</v>
      </c>
      <c r="F197" s="65">
        <v>2789.03</v>
      </c>
      <c r="G197" s="65">
        <f>TRUNC(F197*$H$3,2)</f>
        <v>2789.03</v>
      </c>
      <c r="H197" s="65">
        <f>TRUNC(D197*G197,2)</f>
        <v>52991.57</v>
      </c>
      <c r="I197" s="16"/>
    </row>
    <row r="198" spans="1:9" ht="24">
      <c r="A198" s="62" t="s">
        <v>375</v>
      </c>
      <c r="B198" s="63" t="s">
        <v>376</v>
      </c>
      <c r="C198" s="64" t="s">
        <v>21</v>
      </c>
      <c r="D198" s="65">
        <v>1</v>
      </c>
      <c r="E198" s="65">
        <v>277.85000000000002</v>
      </c>
      <c r="F198" s="65">
        <v>339.58</v>
      </c>
      <c r="G198" s="65">
        <f>TRUNC(F198*$H$3,2)</f>
        <v>339.58</v>
      </c>
      <c r="H198" s="65">
        <f>TRUNC(D198*G198,2)</f>
        <v>339.58</v>
      </c>
      <c r="I198" s="16"/>
    </row>
    <row r="199" spans="1:9">
      <c r="A199" s="66" t="s">
        <v>377</v>
      </c>
      <c r="B199" s="67" t="s">
        <v>378</v>
      </c>
      <c r="C199" s="68"/>
      <c r="D199" s="69"/>
      <c r="E199" s="70"/>
      <c r="F199" s="69"/>
      <c r="G199" s="69"/>
      <c r="H199" s="69">
        <f>SUM(H200:H224)</f>
        <v>46325.05</v>
      </c>
      <c r="I199" s="16"/>
    </row>
    <row r="200" spans="1:9" ht="35.450000000000003">
      <c r="A200" s="62" t="s">
        <v>379</v>
      </c>
      <c r="B200" s="63" t="s">
        <v>380</v>
      </c>
      <c r="C200" s="64" t="s">
        <v>21</v>
      </c>
      <c r="D200" s="65">
        <v>3</v>
      </c>
      <c r="E200" s="65">
        <v>24.54</v>
      </c>
      <c r="F200" s="65">
        <v>29.99</v>
      </c>
      <c r="G200" s="65">
        <f>TRUNC(F200*$H$3,2)</f>
        <v>29.99</v>
      </c>
      <c r="H200" s="65">
        <f>TRUNC(D200*G200,2)</f>
        <v>89.97</v>
      </c>
      <c r="I200" s="16"/>
    </row>
    <row r="201" spans="1:9" ht="46.9">
      <c r="A201" s="62" t="s">
        <v>381</v>
      </c>
      <c r="B201" s="63" t="s">
        <v>382</v>
      </c>
      <c r="C201" s="64" t="s">
        <v>116</v>
      </c>
      <c r="D201" s="65">
        <v>3</v>
      </c>
      <c r="E201" s="65">
        <v>10.7</v>
      </c>
      <c r="F201" s="65">
        <v>13.07</v>
      </c>
      <c r="G201" s="65">
        <f>TRUNC(F201*$H$3,2)</f>
        <v>13.07</v>
      </c>
      <c r="H201" s="65">
        <f>TRUNC(D201*G201,2)</f>
        <v>39.21</v>
      </c>
      <c r="I201" s="16"/>
    </row>
    <row r="202" spans="1:9" ht="24">
      <c r="A202" s="62" t="s">
        <v>383</v>
      </c>
      <c r="B202" s="63" t="s">
        <v>384</v>
      </c>
      <c r="C202" s="64" t="s">
        <v>116</v>
      </c>
      <c r="D202" s="65">
        <v>6</v>
      </c>
      <c r="E202" s="65">
        <v>43.34</v>
      </c>
      <c r="F202" s="65">
        <v>52.97</v>
      </c>
      <c r="G202" s="65">
        <f>TRUNC(F202*$H$3,2)</f>
        <v>52.97</v>
      </c>
      <c r="H202" s="65">
        <f>TRUNC(D202*G202,2)</f>
        <v>317.82</v>
      </c>
      <c r="I202" s="16"/>
    </row>
    <row r="203" spans="1:9" ht="24">
      <c r="A203" s="62" t="s">
        <v>385</v>
      </c>
      <c r="B203" s="63" t="s">
        <v>386</v>
      </c>
      <c r="C203" s="64" t="s">
        <v>21</v>
      </c>
      <c r="D203" s="65">
        <v>3</v>
      </c>
      <c r="E203" s="65">
        <v>6.57</v>
      </c>
      <c r="F203" s="65">
        <v>8.02</v>
      </c>
      <c r="G203" s="65">
        <f>TRUNC(F203*$H$3,2)</f>
        <v>8.02</v>
      </c>
      <c r="H203" s="65">
        <f>TRUNC(D203*G203,2)</f>
        <v>24.06</v>
      </c>
      <c r="I203" s="16"/>
    </row>
    <row r="204" spans="1:9" ht="35.450000000000003">
      <c r="A204" s="62" t="s">
        <v>387</v>
      </c>
      <c r="B204" s="63" t="s">
        <v>388</v>
      </c>
      <c r="C204" s="64" t="s">
        <v>21</v>
      </c>
      <c r="D204" s="65">
        <v>3</v>
      </c>
      <c r="E204" s="65">
        <v>25.55</v>
      </c>
      <c r="F204" s="65">
        <v>31.22</v>
      </c>
      <c r="G204" s="65">
        <f>TRUNC(F204*$H$3,2)</f>
        <v>31.22</v>
      </c>
      <c r="H204" s="65">
        <f>TRUNC(D204*G204,2)</f>
        <v>93.66</v>
      </c>
      <c r="I204" s="16"/>
    </row>
    <row r="205" spans="1:9" ht="24">
      <c r="A205" s="62" t="s">
        <v>389</v>
      </c>
      <c r="B205" s="63" t="s">
        <v>390</v>
      </c>
      <c r="C205" s="64" t="s">
        <v>21</v>
      </c>
      <c r="D205" s="65">
        <v>4</v>
      </c>
      <c r="E205" s="65">
        <v>409.41</v>
      </c>
      <c r="F205" s="65">
        <v>500.38</v>
      </c>
      <c r="G205" s="65">
        <f>TRUNC(F205*$H$3,2)</f>
        <v>500.38</v>
      </c>
      <c r="H205" s="65">
        <f>TRUNC(D205*G205,2)</f>
        <v>2001.52</v>
      </c>
      <c r="I205" s="16"/>
    </row>
    <row r="206" spans="1:9" ht="24">
      <c r="A206" s="62" t="s">
        <v>391</v>
      </c>
      <c r="B206" s="63" t="s">
        <v>392</v>
      </c>
      <c r="C206" s="64" t="s">
        <v>21</v>
      </c>
      <c r="D206" s="65">
        <v>2</v>
      </c>
      <c r="E206" s="65">
        <v>48.06</v>
      </c>
      <c r="F206" s="65">
        <v>58.73</v>
      </c>
      <c r="G206" s="65">
        <f>TRUNC(F206*$H$3,2)</f>
        <v>58.73</v>
      </c>
      <c r="H206" s="65">
        <f>TRUNC(D206*G206,2)</f>
        <v>117.46</v>
      </c>
      <c r="I206" s="16"/>
    </row>
    <row r="207" spans="1:9" ht="46.9">
      <c r="A207" s="62" t="s">
        <v>393</v>
      </c>
      <c r="B207" s="63" t="s">
        <v>394</v>
      </c>
      <c r="C207" s="64" t="s">
        <v>116</v>
      </c>
      <c r="D207" s="65">
        <v>12</v>
      </c>
      <c r="E207" s="65">
        <v>197.38</v>
      </c>
      <c r="F207" s="65">
        <v>241.23</v>
      </c>
      <c r="G207" s="65">
        <f>TRUNC(F207*$H$3,2)</f>
        <v>241.23</v>
      </c>
      <c r="H207" s="65">
        <f>TRUNC(D207*G207,2)</f>
        <v>2894.76</v>
      </c>
      <c r="I207" s="16"/>
    </row>
    <row r="208" spans="1:9" ht="44.45">
      <c r="A208" s="62" t="s">
        <v>395</v>
      </c>
      <c r="B208" s="63" t="s">
        <v>396</v>
      </c>
      <c r="C208" s="64" t="s">
        <v>21</v>
      </c>
      <c r="D208" s="65">
        <v>3</v>
      </c>
      <c r="E208" s="65">
        <v>21.83</v>
      </c>
      <c r="F208" s="65">
        <v>26.68</v>
      </c>
      <c r="G208" s="65">
        <f>TRUNC(F208*$H$3,2)</f>
        <v>26.68</v>
      </c>
      <c r="H208" s="65">
        <f>TRUNC(D208*G208,2)</f>
        <v>80.040000000000006</v>
      </c>
      <c r="I208" s="16"/>
    </row>
    <row r="209" spans="1:9" ht="35.450000000000003">
      <c r="A209" s="62" t="s">
        <v>397</v>
      </c>
      <c r="B209" s="63" t="s">
        <v>398</v>
      </c>
      <c r="C209" s="64" t="s">
        <v>21</v>
      </c>
      <c r="D209" s="65">
        <v>8</v>
      </c>
      <c r="E209" s="65">
        <v>43.1</v>
      </c>
      <c r="F209" s="65">
        <v>52.67</v>
      </c>
      <c r="G209" s="65">
        <f>TRUNC(F209*$H$3,2)</f>
        <v>52.67</v>
      </c>
      <c r="H209" s="65">
        <f>TRUNC(D209*G209,2)</f>
        <v>421.36</v>
      </c>
      <c r="I209" s="16"/>
    </row>
    <row r="210" spans="1:9" ht="35.450000000000003">
      <c r="A210" s="62" t="s">
        <v>399</v>
      </c>
      <c r="B210" s="63" t="s">
        <v>400</v>
      </c>
      <c r="C210" s="64" t="s">
        <v>21</v>
      </c>
      <c r="D210" s="65">
        <v>3</v>
      </c>
      <c r="E210" s="65">
        <v>654.08000000000004</v>
      </c>
      <c r="F210" s="65">
        <v>799.41</v>
      </c>
      <c r="G210" s="65">
        <f>TRUNC(F210*$H$3,2)</f>
        <v>799.41</v>
      </c>
      <c r="H210" s="65">
        <f>TRUNC(D210*G210,2)</f>
        <v>2398.23</v>
      </c>
      <c r="I210" s="16"/>
    </row>
    <row r="211" spans="1:9" ht="24">
      <c r="A211" s="62" t="s">
        <v>401</v>
      </c>
      <c r="B211" s="63" t="s">
        <v>402</v>
      </c>
      <c r="C211" s="64" t="s">
        <v>21</v>
      </c>
      <c r="D211" s="65">
        <v>3</v>
      </c>
      <c r="E211" s="65">
        <v>290.64</v>
      </c>
      <c r="F211" s="65">
        <v>355.22</v>
      </c>
      <c r="G211" s="65">
        <f>TRUNC(F211*$H$3,2)</f>
        <v>355.22</v>
      </c>
      <c r="H211" s="65">
        <f>TRUNC(D211*G211,2)</f>
        <v>1065.6600000000001</v>
      </c>
      <c r="I211" s="16"/>
    </row>
    <row r="212" spans="1:9" ht="24">
      <c r="A212" s="62" t="s">
        <v>403</v>
      </c>
      <c r="B212" s="63" t="s">
        <v>404</v>
      </c>
      <c r="C212" s="64" t="s">
        <v>21</v>
      </c>
      <c r="D212" s="65">
        <v>6</v>
      </c>
      <c r="E212" s="65">
        <v>31.07</v>
      </c>
      <c r="F212" s="65">
        <v>37.97</v>
      </c>
      <c r="G212" s="65">
        <f>TRUNC(F212*$H$3,2)</f>
        <v>37.97</v>
      </c>
      <c r="H212" s="65">
        <f>TRUNC(D212*G212,2)</f>
        <v>227.82</v>
      </c>
      <c r="I212" s="16"/>
    </row>
    <row r="213" spans="1:9" ht="35.450000000000003">
      <c r="A213" s="62" t="s">
        <v>405</v>
      </c>
      <c r="B213" s="63" t="s">
        <v>406</v>
      </c>
      <c r="C213" s="64" t="s">
        <v>21</v>
      </c>
      <c r="D213" s="65">
        <v>3</v>
      </c>
      <c r="E213" s="65">
        <v>55.82</v>
      </c>
      <c r="F213" s="65">
        <v>68.22</v>
      </c>
      <c r="G213" s="65">
        <f>TRUNC(F213*$H$3,2)</f>
        <v>68.22</v>
      </c>
      <c r="H213" s="65">
        <f>TRUNC(D213*G213,2)</f>
        <v>204.66</v>
      </c>
      <c r="I213" s="16"/>
    </row>
    <row r="214" spans="1:9" ht="35.450000000000003">
      <c r="A214" s="62" t="s">
        <v>407</v>
      </c>
      <c r="B214" s="63" t="s">
        <v>408</v>
      </c>
      <c r="C214" s="64" t="s">
        <v>21</v>
      </c>
      <c r="D214" s="65">
        <v>4</v>
      </c>
      <c r="E214" s="65">
        <v>133.08000000000001</v>
      </c>
      <c r="F214" s="65">
        <v>162.65</v>
      </c>
      <c r="G214" s="65">
        <f>TRUNC(F214*$H$3,2)</f>
        <v>162.65</v>
      </c>
      <c r="H214" s="65">
        <f>TRUNC(D214*G214,2)</f>
        <v>650.6</v>
      </c>
      <c r="I214" s="16"/>
    </row>
    <row r="215" spans="1:9" ht="35.450000000000003">
      <c r="A215" s="62" t="s">
        <v>409</v>
      </c>
      <c r="B215" s="63" t="s">
        <v>410</v>
      </c>
      <c r="C215" s="64" t="s">
        <v>21</v>
      </c>
      <c r="D215" s="65">
        <v>4</v>
      </c>
      <c r="E215" s="65">
        <v>17.07</v>
      </c>
      <c r="F215" s="65">
        <v>20.86</v>
      </c>
      <c r="G215" s="65">
        <f>TRUNC(F215*$H$3,2)</f>
        <v>20.86</v>
      </c>
      <c r="H215" s="65">
        <f>TRUNC(D215*G215,2)</f>
        <v>83.44</v>
      </c>
      <c r="I215" s="16"/>
    </row>
    <row r="216" spans="1:9" ht="25.5">
      <c r="A216" s="62" t="s">
        <v>411</v>
      </c>
      <c r="B216" s="63" t="s">
        <v>412</v>
      </c>
      <c r="C216" s="64" t="s">
        <v>21</v>
      </c>
      <c r="D216" s="65">
        <v>3</v>
      </c>
      <c r="E216" s="65">
        <v>12.6</v>
      </c>
      <c r="F216" s="65">
        <v>15.39</v>
      </c>
      <c r="G216" s="65">
        <f>TRUNC(F216*$H$3,2)</f>
        <v>15.39</v>
      </c>
      <c r="H216" s="65">
        <f>TRUNC(D216*G216,2)</f>
        <v>46.17</v>
      </c>
      <c r="I216" s="16"/>
    </row>
    <row r="217" spans="1:9" ht="35.450000000000003">
      <c r="A217" s="62" t="s">
        <v>413</v>
      </c>
      <c r="B217" s="63" t="s">
        <v>414</v>
      </c>
      <c r="C217" s="64" t="s">
        <v>21</v>
      </c>
      <c r="D217" s="65">
        <v>2</v>
      </c>
      <c r="E217" s="65">
        <v>89.93</v>
      </c>
      <c r="F217" s="65">
        <v>109.91</v>
      </c>
      <c r="G217" s="65">
        <f>TRUNC(F217*$H$3,2)</f>
        <v>109.91</v>
      </c>
      <c r="H217" s="65">
        <f>TRUNC(D217*G217,2)</f>
        <v>219.82</v>
      </c>
      <c r="I217" s="16"/>
    </row>
    <row r="218" spans="1:9" ht="35.450000000000003">
      <c r="A218" s="62" t="s">
        <v>415</v>
      </c>
      <c r="B218" s="63" t="s">
        <v>416</v>
      </c>
      <c r="C218" s="64" t="s">
        <v>21</v>
      </c>
      <c r="D218" s="65">
        <v>2</v>
      </c>
      <c r="E218" s="65">
        <v>17.010000000000002</v>
      </c>
      <c r="F218" s="65">
        <v>20.78</v>
      </c>
      <c r="G218" s="65">
        <f>TRUNC(F218*$H$3,2)</f>
        <v>20.78</v>
      </c>
      <c r="H218" s="65">
        <f>TRUNC(D218*G218,2)</f>
        <v>41.56</v>
      </c>
      <c r="I218" s="16"/>
    </row>
    <row r="219" spans="1:9" ht="25.5">
      <c r="A219" s="62" t="s">
        <v>417</v>
      </c>
      <c r="B219" s="63" t="s">
        <v>418</v>
      </c>
      <c r="C219" s="64" t="s">
        <v>21</v>
      </c>
      <c r="D219" s="65">
        <v>3</v>
      </c>
      <c r="E219" s="65">
        <v>87.4</v>
      </c>
      <c r="F219" s="65">
        <v>106.82</v>
      </c>
      <c r="G219" s="65">
        <f>TRUNC(F219*$H$3,2)</f>
        <v>106.82</v>
      </c>
      <c r="H219" s="65">
        <f>TRUNC(D219*G219,2)</f>
        <v>320.45999999999998</v>
      </c>
      <c r="I219" s="16"/>
    </row>
    <row r="220" spans="1:9" ht="58.35">
      <c r="A220" s="62" t="s">
        <v>419</v>
      </c>
      <c r="B220" s="63" t="s">
        <v>420</v>
      </c>
      <c r="C220" s="64" t="s">
        <v>21</v>
      </c>
      <c r="D220" s="65">
        <v>1</v>
      </c>
      <c r="E220" s="65">
        <v>3549.04</v>
      </c>
      <c r="F220" s="65">
        <v>4337.63</v>
      </c>
      <c r="G220" s="65">
        <f>TRUNC(F220*$H$3,2)</f>
        <v>4337.63</v>
      </c>
      <c r="H220" s="65">
        <f>TRUNC(D220*G220,2)</f>
        <v>4337.63</v>
      </c>
      <c r="I220" s="16"/>
    </row>
    <row r="221" spans="1:9" ht="58.35">
      <c r="A221" s="62" t="s">
        <v>421</v>
      </c>
      <c r="B221" s="63" t="s">
        <v>422</v>
      </c>
      <c r="C221" s="64" t="s">
        <v>21</v>
      </c>
      <c r="D221" s="65">
        <v>1</v>
      </c>
      <c r="E221" s="65">
        <v>21471.38</v>
      </c>
      <c r="F221" s="65">
        <v>26242.32</v>
      </c>
      <c r="G221" s="65">
        <f>TRUNC(F221*$H$3,2)</f>
        <v>26242.32</v>
      </c>
      <c r="H221" s="65">
        <f>TRUNC(D221*G221,2)</f>
        <v>26242.32</v>
      </c>
      <c r="I221" s="16"/>
    </row>
    <row r="222" spans="1:9" ht="51">
      <c r="A222" s="62" t="s">
        <v>423</v>
      </c>
      <c r="B222" s="63" t="s">
        <v>424</v>
      </c>
      <c r="C222" s="64" t="s">
        <v>116</v>
      </c>
      <c r="D222" s="65">
        <v>3</v>
      </c>
      <c r="E222" s="65">
        <v>13.28</v>
      </c>
      <c r="F222" s="65">
        <v>16.23</v>
      </c>
      <c r="G222" s="65">
        <f>TRUNC(F222*$H$3,2)</f>
        <v>16.23</v>
      </c>
      <c r="H222" s="65">
        <f>TRUNC(D222*G222,2)</f>
        <v>48.69</v>
      </c>
      <c r="I222" s="16"/>
    </row>
    <row r="223" spans="1:9" ht="51">
      <c r="A223" s="62" t="s">
        <v>425</v>
      </c>
      <c r="B223" s="63" t="s">
        <v>426</v>
      </c>
      <c r="C223" s="64" t="s">
        <v>21</v>
      </c>
      <c r="D223" s="65">
        <v>1</v>
      </c>
      <c r="E223" s="65">
        <v>336.81</v>
      </c>
      <c r="F223" s="65">
        <v>411.64</v>
      </c>
      <c r="G223" s="65">
        <f>TRUNC(F223*$H$3,2)</f>
        <v>411.64</v>
      </c>
      <c r="H223" s="65">
        <f>TRUNC(D223*G223,2)</f>
        <v>411.64</v>
      </c>
      <c r="I223" s="16"/>
    </row>
    <row r="224" spans="1:9" ht="38.25">
      <c r="A224" s="62" t="s">
        <v>427</v>
      </c>
      <c r="B224" s="63" t="s">
        <v>428</v>
      </c>
      <c r="C224" s="64" t="s">
        <v>21</v>
      </c>
      <c r="D224" s="65">
        <v>1</v>
      </c>
      <c r="E224" s="65">
        <v>3229.01</v>
      </c>
      <c r="F224" s="65">
        <v>3946.49</v>
      </c>
      <c r="G224" s="65">
        <f>TRUNC(F224*$H$3,2)</f>
        <v>3946.49</v>
      </c>
      <c r="H224" s="65">
        <f>TRUNC(D224*G224,2)</f>
        <v>3946.49</v>
      </c>
      <c r="I224" s="16"/>
    </row>
    <row r="225" spans="1:9">
      <c r="A225" s="66" t="s">
        <v>429</v>
      </c>
      <c r="B225" s="67" t="s">
        <v>430</v>
      </c>
      <c r="C225" s="68"/>
      <c r="D225" s="69"/>
      <c r="E225" s="70"/>
      <c r="F225" s="69"/>
      <c r="G225" s="69"/>
      <c r="H225" s="69">
        <f>H226+H229+H233+H235</f>
        <v>10231.799999999999</v>
      </c>
      <c r="I225" s="16"/>
    </row>
    <row r="226" spans="1:9">
      <c r="A226" s="66" t="s">
        <v>431</v>
      </c>
      <c r="B226" s="67" t="s">
        <v>85</v>
      </c>
      <c r="C226" s="68"/>
      <c r="D226" s="69"/>
      <c r="E226" s="70"/>
      <c r="F226" s="69"/>
      <c r="G226" s="69"/>
      <c r="H226" s="69">
        <f>SUM(H227:H228)</f>
        <v>5317.87</v>
      </c>
      <c r="I226" s="16"/>
    </row>
    <row r="227" spans="1:9" ht="70.349999999999994">
      <c r="A227" s="62" t="s">
        <v>432</v>
      </c>
      <c r="B227" s="63" t="s">
        <v>240</v>
      </c>
      <c r="C227" s="64" t="s">
        <v>92</v>
      </c>
      <c r="D227" s="65">
        <v>138.96</v>
      </c>
      <c r="E227" s="65">
        <v>7.17</v>
      </c>
      <c r="F227" s="65">
        <v>8.76</v>
      </c>
      <c r="G227" s="65">
        <f>TRUNC(F227*$H$3,2)</f>
        <v>8.76</v>
      </c>
      <c r="H227" s="65">
        <f>TRUNC(D227*G227,2)</f>
        <v>1217.28</v>
      </c>
      <c r="I227" s="16"/>
    </row>
    <row r="228" spans="1:9" ht="24">
      <c r="A228" s="62" t="s">
        <v>433</v>
      </c>
      <c r="B228" s="63" t="s">
        <v>242</v>
      </c>
      <c r="C228" s="64" t="s">
        <v>92</v>
      </c>
      <c r="D228" s="65">
        <v>138.44</v>
      </c>
      <c r="E228" s="65">
        <v>24.24</v>
      </c>
      <c r="F228" s="65">
        <v>29.62</v>
      </c>
      <c r="G228" s="65">
        <f>TRUNC(F228*$H$3,2)</f>
        <v>29.62</v>
      </c>
      <c r="H228" s="65">
        <f>TRUNC(D228*G228,2)</f>
        <v>4100.59</v>
      </c>
      <c r="I228" s="16"/>
    </row>
    <row r="229" spans="1:9">
      <c r="A229" s="66" t="s">
        <v>434</v>
      </c>
      <c r="B229" s="67" t="s">
        <v>327</v>
      </c>
      <c r="C229" s="68"/>
      <c r="D229" s="69"/>
      <c r="E229" s="70"/>
      <c r="F229" s="69"/>
      <c r="G229" s="69"/>
      <c r="H229" s="69">
        <f>SUM(H230:H232)</f>
        <v>1761.99</v>
      </c>
      <c r="I229" s="16"/>
    </row>
    <row r="230" spans="1:9" ht="46.9">
      <c r="A230" s="62" t="s">
        <v>435</v>
      </c>
      <c r="B230" s="63" t="s">
        <v>436</v>
      </c>
      <c r="C230" s="64" t="s">
        <v>116</v>
      </c>
      <c r="D230" s="65">
        <v>10.95</v>
      </c>
      <c r="E230" s="65">
        <v>12.72</v>
      </c>
      <c r="F230" s="65">
        <v>15.54</v>
      </c>
      <c r="G230" s="65">
        <f>TRUNC(F230*$H$3,2)</f>
        <v>15.54</v>
      </c>
      <c r="H230" s="65">
        <f>TRUNC(D230*G230,2)</f>
        <v>170.16</v>
      </c>
      <c r="I230" s="16"/>
    </row>
    <row r="231" spans="1:9" ht="46.9">
      <c r="A231" s="62" t="s">
        <v>437</v>
      </c>
      <c r="B231" s="63" t="s">
        <v>438</v>
      </c>
      <c r="C231" s="64" t="s">
        <v>116</v>
      </c>
      <c r="D231" s="65">
        <v>77.69</v>
      </c>
      <c r="E231" s="65">
        <v>14.54</v>
      </c>
      <c r="F231" s="65">
        <v>17.77</v>
      </c>
      <c r="G231" s="65">
        <f>TRUNC(F231*$H$3,2)</f>
        <v>17.77</v>
      </c>
      <c r="H231" s="65">
        <f>TRUNC(D231*G231,2)</f>
        <v>1380.55</v>
      </c>
      <c r="I231" s="16"/>
    </row>
    <row r="232" spans="1:9" ht="46.9">
      <c r="A232" s="62" t="s">
        <v>439</v>
      </c>
      <c r="B232" s="63" t="s">
        <v>440</v>
      </c>
      <c r="C232" s="64" t="s">
        <v>116</v>
      </c>
      <c r="D232" s="65">
        <v>4</v>
      </c>
      <c r="E232" s="65">
        <v>43.22</v>
      </c>
      <c r="F232" s="65">
        <v>52.82</v>
      </c>
      <c r="G232" s="65">
        <f>TRUNC(F232*$H$3,2)</f>
        <v>52.82</v>
      </c>
      <c r="H232" s="65">
        <f>TRUNC(D232*G232,2)</f>
        <v>211.28</v>
      </c>
      <c r="I232" s="16"/>
    </row>
    <row r="233" spans="1:9">
      <c r="A233" s="66" t="s">
        <v>441</v>
      </c>
      <c r="B233" s="67" t="s">
        <v>335</v>
      </c>
      <c r="C233" s="68"/>
      <c r="D233" s="69"/>
      <c r="E233" s="70"/>
      <c r="F233" s="69"/>
      <c r="G233" s="69"/>
      <c r="H233" s="69">
        <f>H234</f>
        <v>416.1</v>
      </c>
      <c r="I233" s="16"/>
    </row>
    <row r="234" spans="1:9" ht="35.450000000000003">
      <c r="A234" s="62" t="s">
        <v>442</v>
      </c>
      <c r="B234" s="63" t="s">
        <v>443</v>
      </c>
      <c r="C234" s="64" t="s">
        <v>116</v>
      </c>
      <c r="D234" s="65">
        <v>43.8</v>
      </c>
      <c r="E234" s="65">
        <v>7.78</v>
      </c>
      <c r="F234" s="65">
        <v>9.5</v>
      </c>
      <c r="G234" s="65">
        <f>TRUNC(F234*$H$3,2)</f>
        <v>9.5</v>
      </c>
      <c r="H234" s="65">
        <f>TRUNC(D234*G234,2)</f>
        <v>416.1</v>
      </c>
      <c r="I234" s="16"/>
    </row>
    <row r="235" spans="1:9">
      <c r="A235" s="66" t="s">
        <v>444</v>
      </c>
      <c r="B235" s="67" t="s">
        <v>280</v>
      </c>
      <c r="C235" s="68"/>
      <c r="D235" s="69"/>
      <c r="E235" s="70"/>
      <c r="F235" s="69"/>
      <c r="G235" s="69"/>
      <c r="H235" s="69">
        <f>H236</f>
        <v>2735.84</v>
      </c>
      <c r="I235" s="16"/>
    </row>
    <row r="236" spans="1:9" ht="46.9">
      <c r="A236" s="62" t="s">
        <v>445</v>
      </c>
      <c r="B236" s="63" t="s">
        <v>446</v>
      </c>
      <c r="C236" s="64" t="s">
        <v>21</v>
      </c>
      <c r="D236" s="65">
        <v>4</v>
      </c>
      <c r="E236" s="65">
        <v>559.62</v>
      </c>
      <c r="F236" s="65">
        <v>683.96</v>
      </c>
      <c r="G236" s="65">
        <f>TRUNC(F236*$H$3,2)</f>
        <v>683.96</v>
      </c>
      <c r="H236" s="65">
        <f>TRUNC(D236*G236,2)</f>
        <v>2735.84</v>
      </c>
      <c r="I236" s="16"/>
    </row>
    <row r="237" spans="1:9" ht="25.5">
      <c r="A237" s="66" t="s">
        <v>447</v>
      </c>
      <c r="B237" s="67" t="s">
        <v>448</v>
      </c>
      <c r="C237" s="68"/>
      <c r="D237" s="69"/>
      <c r="E237" s="70"/>
      <c r="F237" s="69"/>
      <c r="G237" s="69"/>
      <c r="H237" s="69">
        <f>H238+H241+H244+H248</f>
        <v>11951.88</v>
      </c>
      <c r="I237" s="16"/>
    </row>
    <row r="238" spans="1:9">
      <c r="A238" s="66" t="s">
        <v>449</v>
      </c>
      <c r="B238" s="67" t="s">
        <v>85</v>
      </c>
      <c r="C238" s="68"/>
      <c r="D238" s="69"/>
      <c r="E238" s="70"/>
      <c r="F238" s="69"/>
      <c r="G238" s="69"/>
      <c r="H238" s="69">
        <f>SUM(H239:H240)</f>
        <v>1214.72</v>
      </c>
      <c r="I238" s="16"/>
    </row>
    <row r="239" spans="1:9" ht="70.349999999999994">
      <c r="A239" s="62" t="s">
        <v>450</v>
      </c>
      <c r="B239" s="63" t="s">
        <v>240</v>
      </c>
      <c r="C239" s="64" t="s">
        <v>92</v>
      </c>
      <c r="D239" s="65">
        <v>31.65</v>
      </c>
      <c r="E239" s="65">
        <v>7.17</v>
      </c>
      <c r="F239" s="65">
        <v>8.76</v>
      </c>
      <c r="G239" s="65">
        <f>TRUNC(F239*$H$3,2)</f>
        <v>8.76</v>
      </c>
      <c r="H239" s="65">
        <f>TRUNC(D239*G239,2)</f>
        <v>277.25</v>
      </c>
      <c r="I239" s="16"/>
    </row>
    <row r="240" spans="1:9" ht="24">
      <c r="A240" s="62" t="s">
        <v>451</v>
      </c>
      <c r="B240" s="63" t="s">
        <v>242</v>
      </c>
      <c r="C240" s="64" t="s">
        <v>92</v>
      </c>
      <c r="D240" s="65">
        <v>31.65</v>
      </c>
      <c r="E240" s="65">
        <v>24.24</v>
      </c>
      <c r="F240" s="65">
        <v>29.62</v>
      </c>
      <c r="G240" s="65">
        <f>TRUNC(F240*$H$3,2)</f>
        <v>29.62</v>
      </c>
      <c r="H240" s="65">
        <f>TRUNC(D240*G240,2)</f>
        <v>937.47</v>
      </c>
      <c r="I240" s="16"/>
    </row>
    <row r="241" spans="1:9">
      <c r="A241" s="66" t="s">
        <v>452</v>
      </c>
      <c r="B241" s="67" t="s">
        <v>244</v>
      </c>
      <c r="C241" s="68"/>
      <c r="D241" s="69"/>
      <c r="E241" s="70"/>
      <c r="F241" s="69"/>
      <c r="G241" s="69"/>
      <c r="H241" s="69">
        <f>SUM(H242:H243)</f>
        <v>6946.24</v>
      </c>
      <c r="I241" s="16"/>
    </row>
    <row r="242" spans="1:9" ht="58.35">
      <c r="A242" s="62" t="s">
        <v>453</v>
      </c>
      <c r="B242" s="63" t="s">
        <v>454</v>
      </c>
      <c r="C242" s="64" t="s">
        <v>116</v>
      </c>
      <c r="D242" s="65">
        <v>47.61</v>
      </c>
      <c r="E242" s="65">
        <v>117.63</v>
      </c>
      <c r="F242" s="65">
        <v>143.76</v>
      </c>
      <c r="G242" s="65">
        <f>TRUNC(F242*$H$3,2)</f>
        <v>143.76</v>
      </c>
      <c r="H242" s="65">
        <f>TRUNC(D242*G242,2)</f>
        <v>6844.41</v>
      </c>
      <c r="I242" s="16"/>
    </row>
    <row r="243" spans="1:9" ht="35.450000000000003">
      <c r="A243" s="62" t="s">
        <v>455</v>
      </c>
      <c r="B243" s="63" t="s">
        <v>456</v>
      </c>
      <c r="C243" s="64" t="s">
        <v>92</v>
      </c>
      <c r="D243" s="65">
        <v>0.11</v>
      </c>
      <c r="E243" s="65">
        <v>757.5</v>
      </c>
      <c r="F243" s="65">
        <v>925.81</v>
      </c>
      <c r="G243" s="65">
        <f>TRUNC(F243*$H$3,2)</f>
        <v>925.81</v>
      </c>
      <c r="H243" s="65">
        <f>TRUNC(D243*G243,2)</f>
        <v>101.83</v>
      </c>
      <c r="I243" s="16"/>
    </row>
    <row r="244" spans="1:9">
      <c r="A244" s="66" t="s">
        <v>457</v>
      </c>
      <c r="B244" s="67" t="s">
        <v>250</v>
      </c>
      <c r="C244" s="68"/>
      <c r="D244" s="69"/>
      <c r="E244" s="70"/>
      <c r="F244" s="69"/>
      <c r="G244" s="69"/>
      <c r="H244" s="69">
        <f>SUM(H245:H247)</f>
        <v>2348.5</v>
      </c>
      <c r="I244" s="16"/>
    </row>
    <row r="245" spans="1:9" ht="46.9">
      <c r="A245" s="62" t="s">
        <v>458</v>
      </c>
      <c r="B245" s="63" t="s">
        <v>459</v>
      </c>
      <c r="C245" s="64" t="s">
        <v>21</v>
      </c>
      <c r="D245" s="65">
        <v>7</v>
      </c>
      <c r="E245" s="65">
        <v>103.1</v>
      </c>
      <c r="F245" s="65">
        <v>126</v>
      </c>
      <c r="G245" s="65">
        <f>TRUNC(F245*$H$3,2)</f>
        <v>126</v>
      </c>
      <c r="H245" s="65">
        <f>TRUNC(D245*G245,2)</f>
        <v>882</v>
      </c>
      <c r="I245" s="16"/>
    </row>
    <row r="246" spans="1:9" ht="46.9">
      <c r="A246" s="62" t="s">
        <v>460</v>
      </c>
      <c r="B246" s="63" t="s">
        <v>461</v>
      </c>
      <c r="C246" s="64" t="s">
        <v>21</v>
      </c>
      <c r="D246" s="65">
        <v>3</v>
      </c>
      <c r="E246" s="65">
        <v>149.32</v>
      </c>
      <c r="F246" s="65">
        <v>182.49</v>
      </c>
      <c r="G246" s="65">
        <f>TRUNC(F246*$H$3,2)</f>
        <v>182.49</v>
      </c>
      <c r="H246" s="65">
        <f>TRUNC(D246*G246,2)</f>
        <v>547.47</v>
      </c>
      <c r="I246" s="16"/>
    </row>
    <row r="247" spans="1:9" ht="46.9">
      <c r="A247" s="62" t="s">
        <v>462</v>
      </c>
      <c r="B247" s="63" t="s">
        <v>463</v>
      </c>
      <c r="C247" s="64" t="s">
        <v>21</v>
      </c>
      <c r="D247" s="65">
        <v>1</v>
      </c>
      <c r="E247" s="65">
        <v>751.95</v>
      </c>
      <c r="F247" s="65">
        <v>919.03</v>
      </c>
      <c r="G247" s="65">
        <f>TRUNC(F247*$H$3,2)</f>
        <v>919.03</v>
      </c>
      <c r="H247" s="65">
        <f>TRUNC(D247*G247,2)</f>
        <v>919.03</v>
      </c>
      <c r="I247" s="16"/>
    </row>
    <row r="248" spans="1:9">
      <c r="A248" s="66" t="s">
        <v>464</v>
      </c>
      <c r="B248" s="67" t="s">
        <v>280</v>
      </c>
      <c r="C248" s="68"/>
      <c r="D248" s="69"/>
      <c r="E248" s="70"/>
      <c r="F248" s="69"/>
      <c r="G248" s="69"/>
      <c r="H248" s="69">
        <f>H249</f>
        <v>1442.42</v>
      </c>
      <c r="I248" s="16"/>
    </row>
    <row r="249" spans="1:9" ht="24">
      <c r="A249" s="62" t="s">
        <v>465</v>
      </c>
      <c r="B249" s="63" t="s">
        <v>466</v>
      </c>
      <c r="C249" s="64" t="s">
        <v>21</v>
      </c>
      <c r="D249" s="65">
        <v>1</v>
      </c>
      <c r="E249" s="65">
        <v>1180.19</v>
      </c>
      <c r="F249" s="65">
        <v>1442.42</v>
      </c>
      <c r="G249" s="65">
        <f>TRUNC(F249*$H$3,2)</f>
        <v>1442.42</v>
      </c>
      <c r="H249" s="65">
        <f>TRUNC(D249*G249,2)</f>
        <v>1442.42</v>
      </c>
      <c r="I249" s="16"/>
    </row>
    <row r="250" spans="1:9">
      <c r="A250" s="66" t="s">
        <v>467</v>
      </c>
      <c r="B250" s="67" t="s">
        <v>468</v>
      </c>
      <c r="C250" s="68"/>
      <c r="D250" s="69"/>
      <c r="E250" s="70"/>
      <c r="F250" s="69"/>
      <c r="G250" s="69"/>
      <c r="H250" s="69">
        <f>H251+H255+H260+H265</f>
        <v>296848.46999999997</v>
      </c>
      <c r="I250" s="16"/>
    </row>
    <row r="251" spans="1:9">
      <c r="A251" s="66" t="s">
        <v>469</v>
      </c>
      <c r="B251" s="67" t="s">
        <v>470</v>
      </c>
      <c r="C251" s="68"/>
      <c r="D251" s="69"/>
      <c r="E251" s="70"/>
      <c r="F251" s="69"/>
      <c r="G251" s="69"/>
      <c r="H251" s="69">
        <f>SUM(H252:H254)</f>
        <v>169326.18</v>
      </c>
      <c r="I251" s="16"/>
    </row>
    <row r="252" spans="1:9" ht="46.9">
      <c r="A252" s="62" t="s">
        <v>471</v>
      </c>
      <c r="B252" s="63" t="s">
        <v>472</v>
      </c>
      <c r="C252" s="64" t="s">
        <v>92</v>
      </c>
      <c r="D252" s="65">
        <v>269.29000000000002</v>
      </c>
      <c r="E252" s="65">
        <v>126.11</v>
      </c>
      <c r="F252" s="65">
        <v>154.13</v>
      </c>
      <c r="G252" s="65">
        <f>TRUNC(F252*$H$3,2)</f>
        <v>154.13</v>
      </c>
      <c r="H252" s="65">
        <f>TRUNC(D252*G252,2)</f>
        <v>41505.660000000003</v>
      </c>
      <c r="I252" s="16"/>
    </row>
    <row r="253" spans="1:9" ht="35.450000000000003">
      <c r="A253" s="62" t="s">
        <v>473</v>
      </c>
      <c r="B253" s="63" t="s">
        <v>94</v>
      </c>
      <c r="C253" s="64" t="s">
        <v>95</v>
      </c>
      <c r="D253" s="65">
        <v>6624.47</v>
      </c>
      <c r="E253" s="65">
        <v>2.11</v>
      </c>
      <c r="F253" s="65">
        <v>2.57</v>
      </c>
      <c r="G253" s="65">
        <f>TRUNC(F253*$H$3,2)</f>
        <v>2.57</v>
      </c>
      <c r="H253" s="65">
        <f>TRUNC(D253*G253,2)</f>
        <v>17024.88</v>
      </c>
      <c r="I253" s="16"/>
    </row>
    <row r="254" spans="1:9" ht="35.450000000000003">
      <c r="A254" s="62" t="s">
        <v>474</v>
      </c>
      <c r="B254" s="63" t="s">
        <v>475</v>
      </c>
      <c r="C254" s="64" t="s">
        <v>24</v>
      </c>
      <c r="D254" s="65">
        <v>1077.1500000000001</v>
      </c>
      <c r="E254" s="65">
        <v>84.16</v>
      </c>
      <c r="F254" s="65">
        <v>102.86</v>
      </c>
      <c r="G254" s="65">
        <f>TRUNC(F254*$H$3,2)</f>
        <v>102.86</v>
      </c>
      <c r="H254" s="65">
        <f>TRUNC(D254*G254,2)</f>
        <v>110795.64</v>
      </c>
      <c r="I254" s="16"/>
    </row>
    <row r="255" spans="1:9">
      <c r="A255" s="66" t="s">
        <v>476</v>
      </c>
      <c r="B255" s="67" t="s">
        <v>477</v>
      </c>
      <c r="C255" s="68"/>
      <c r="D255" s="69"/>
      <c r="E255" s="70"/>
      <c r="F255" s="69"/>
      <c r="G255" s="69"/>
      <c r="H255" s="69">
        <f>SUM(H256:H259)</f>
        <v>28098.720000000001</v>
      </c>
      <c r="I255" s="16"/>
    </row>
    <row r="256" spans="1:9" ht="46.9">
      <c r="A256" s="62" t="s">
        <v>478</v>
      </c>
      <c r="B256" s="63" t="s">
        <v>472</v>
      </c>
      <c r="C256" s="64" t="s">
        <v>92</v>
      </c>
      <c r="D256" s="65">
        <v>32.49</v>
      </c>
      <c r="E256" s="65">
        <v>126.11</v>
      </c>
      <c r="F256" s="65">
        <v>154.13</v>
      </c>
      <c r="G256" s="65">
        <f>TRUNC(F256*$H$3,2)</f>
        <v>154.13</v>
      </c>
      <c r="H256" s="65">
        <f>TRUNC(D256*G256,2)</f>
        <v>5007.68</v>
      </c>
      <c r="I256" s="16"/>
    </row>
    <row r="257" spans="1:9" ht="35.450000000000003">
      <c r="A257" s="62" t="s">
        <v>479</v>
      </c>
      <c r="B257" s="63" t="s">
        <v>94</v>
      </c>
      <c r="C257" s="64" t="s">
        <v>95</v>
      </c>
      <c r="D257" s="65">
        <v>799.13</v>
      </c>
      <c r="E257" s="65">
        <v>2.11</v>
      </c>
      <c r="F257" s="65">
        <v>2.57</v>
      </c>
      <c r="G257" s="65">
        <f>TRUNC(F257*$H$3,2)</f>
        <v>2.57</v>
      </c>
      <c r="H257" s="65">
        <f>TRUNC(D257*G257,2)</f>
        <v>2053.7600000000002</v>
      </c>
      <c r="I257" s="16"/>
    </row>
    <row r="258" spans="1:9" ht="24">
      <c r="A258" s="62" t="s">
        <v>480</v>
      </c>
      <c r="B258" s="63" t="s">
        <v>481</v>
      </c>
      <c r="C258" s="64" t="s">
        <v>24</v>
      </c>
      <c r="D258" s="65">
        <v>129.94</v>
      </c>
      <c r="E258" s="65">
        <v>2.44</v>
      </c>
      <c r="F258" s="65">
        <v>2.98</v>
      </c>
      <c r="G258" s="65">
        <f>TRUNC(F258*$H$3,2)</f>
        <v>2.98</v>
      </c>
      <c r="H258" s="65">
        <f>TRUNC(D258*G258,2)</f>
        <v>387.22</v>
      </c>
      <c r="I258" s="16"/>
    </row>
    <row r="259" spans="1:9" ht="35.450000000000003">
      <c r="A259" s="62" t="s">
        <v>482</v>
      </c>
      <c r="B259" s="63" t="s">
        <v>483</v>
      </c>
      <c r="C259" s="64" t="s">
        <v>24</v>
      </c>
      <c r="D259" s="65">
        <v>129.94</v>
      </c>
      <c r="E259" s="65">
        <v>130.03</v>
      </c>
      <c r="F259" s="65">
        <v>158.91999999999999</v>
      </c>
      <c r="G259" s="65">
        <f>TRUNC(F259*$H$3,2)</f>
        <v>158.91999999999999</v>
      </c>
      <c r="H259" s="65">
        <f>TRUNC(D259*G259,2)</f>
        <v>20650.060000000001</v>
      </c>
      <c r="I259" s="16"/>
    </row>
    <row r="260" spans="1:9">
      <c r="A260" s="66" t="s">
        <v>484</v>
      </c>
      <c r="B260" s="67" t="s">
        <v>485</v>
      </c>
      <c r="C260" s="68"/>
      <c r="D260" s="69"/>
      <c r="E260" s="70"/>
      <c r="F260" s="69"/>
      <c r="G260" s="69"/>
      <c r="H260" s="69">
        <f>SUM(H261:H264)</f>
        <v>79889.67</v>
      </c>
      <c r="I260" s="16"/>
    </row>
    <row r="261" spans="1:9" ht="46.9">
      <c r="A261" s="62" t="s">
        <v>486</v>
      </c>
      <c r="B261" s="63" t="s">
        <v>487</v>
      </c>
      <c r="C261" s="64" t="s">
        <v>24</v>
      </c>
      <c r="D261" s="65">
        <v>202.74</v>
      </c>
      <c r="E261" s="65">
        <v>0.81</v>
      </c>
      <c r="F261" s="65">
        <v>0.98</v>
      </c>
      <c r="G261" s="65">
        <f>TRUNC(F261*$H$3,2)</f>
        <v>0.98</v>
      </c>
      <c r="H261" s="65">
        <f>TRUNC(D261*G261,2)</f>
        <v>198.68</v>
      </c>
      <c r="I261" s="16"/>
    </row>
    <row r="262" spans="1:9" ht="35.450000000000003">
      <c r="A262" s="62" t="s">
        <v>488</v>
      </c>
      <c r="B262" s="63" t="s">
        <v>489</v>
      </c>
      <c r="C262" s="64" t="s">
        <v>24</v>
      </c>
      <c r="D262" s="65">
        <v>202.74</v>
      </c>
      <c r="E262" s="65">
        <v>42.28</v>
      </c>
      <c r="F262" s="65">
        <v>51.67</v>
      </c>
      <c r="G262" s="65">
        <f>TRUNC(F262*$H$3,2)</f>
        <v>51.67</v>
      </c>
      <c r="H262" s="65">
        <f>TRUNC(D262*G262,2)</f>
        <v>10475.57</v>
      </c>
      <c r="I262" s="16"/>
    </row>
    <row r="263" spans="1:9" ht="58.35">
      <c r="A263" s="62" t="s">
        <v>490</v>
      </c>
      <c r="B263" s="63" t="s">
        <v>491</v>
      </c>
      <c r="C263" s="64" t="s">
        <v>24</v>
      </c>
      <c r="D263" s="65">
        <v>202.74</v>
      </c>
      <c r="E263" s="65">
        <v>68.209999999999994</v>
      </c>
      <c r="F263" s="65">
        <v>83.36</v>
      </c>
      <c r="G263" s="65">
        <f>TRUNC(F263*$H$3,2)</f>
        <v>83.36</v>
      </c>
      <c r="H263" s="65">
        <f>TRUNC(D263*G263,2)</f>
        <v>16900.400000000001</v>
      </c>
      <c r="I263" s="16"/>
    </row>
    <row r="264" spans="1:9" ht="35.450000000000003">
      <c r="A264" s="62" t="s">
        <v>492</v>
      </c>
      <c r="B264" s="63" t="s">
        <v>493</v>
      </c>
      <c r="C264" s="64" t="s">
        <v>24</v>
      </c>
      <c r="D264" s="65">
        <v>202.74</v>
      </c>
      <c r="E264" s="65">
        <v>211.13</v>
      </c>
      <c r="F264" s="65">
        <v>258.04000000000002</v>
      </c>
      <c r="G264" s="65">
        <f>TRUNC(F264*$H$3,2)</f>
        <v>258.04000000000002</v>
      </c>
      <c r="H264" s="65">
        <f>TRUNC(D264*G264,2)</f>
        <v>52315.02</v>
      </c>
      <c r="I264" s="16"/>
    </row>
    <row r="265" spans="1:9">
      <c r="A265" s="66" t="s">
        <v>494</v>
      </c>
      <c r="B265" s="67" t="s">
        <v>495</v>
      </c>
      <c r="C265" s="68"/>
      <c r="D265" s="69"/>
      <c r="E265" s="70"/>
      <c r="F265" s="69"/>
      <c r="G265" s="69"/>
      <c r="H265" s="69">
        <f>SUM(H266:H267)</f>
        <v>19533.900000000001</v>
      </c>
      <c r="I265" s="16"/>
    </row>
    <row r="266" spans="1:9" ht="58.35">
      <c r="A266" s="62" t="s">
        <v>496</v>
      </c>
      <c r="B266" s="63" t="s">
        <v>497</v>
      </c>
      <c r="C266" s="64" t="s">
        <v>116</v>
      </c>
      <c r="D266" s="65">
        <v>244.48</v>
      </c>
      <c r="E266" s="65">
        <v>41.11</v>
      </c>
      <c r="F266" s="65">
        <v>50.24</v>
      </c>
      <c r="G266" s="65">
        <f>TRUNC(F266*$H$3,2)</f>
        <v>50.24</v>
      </c>
      <c r="H266" s="65">
        <f>TRUNC(D266*G266,2)</f>
        <v>12282.67</v>
      </c>
      <c r="I266" s="16"/>
    </row>
    <row r="267" spans="1:9" ht="58.35">
      <c r="A267" s="62" t="s">
        <v>498</v>
      </c>
      <c r="B267" s="63" t="s">
        <v>499</v>
      </c>
      <c r="C267" s="64" t="s">
        <v>116</v>
      </c>
      <c r="D267" s="65">
        <v>178.47</v>
      </c>
      <c r="E267" s="65">
        <v>33.25</v>
      </c>
      <c r="F267" s="65">
        <v>40.630000000000003</v>
      </c>
      <c r="G267" s="65">
        <f>TRUNC(F267*$H$3,2)</f>
        <v>40.630000000000003</v>
      </c>
      <c r="H267" s="65">
        <f>TRUNC(D267*G267,2)</f>
        <v>7251.23</v>
      </c>
      <c r="I267" s="16"/>
    </row>
    <row r="268" spans="1:9">
      <c r="A268" s="66" t="s">
        <v>500</v>
      </c>
      <c r="B268" s="67" t="s">
        <v>501</v>
      </c>
      <c r="C268" s="68"/>
      <c r="D268" s="69"/>
      <c r="E268" s="70"/>
      <c r="F268" s="69"/>
      <c r="G268" s="69"/>
      <c r="H268" s="69">
        <f>SUM(H269:H281)</f>
        <v>25727.040000000001</v>
      </c>
      <c r="I268" s="16"/>
    </row>
    <row r="269" spans="1:9" ht="35.450000000000003">
      <c r="A269" s="62" t="s">
        <v>502</v>
      </c>
      <c r="B269" s="63" t="s">
        <v>503</v>
      </c>
      <c r="C269" s="64" t="s">
        <v>116</v>
      </c>
      <c r="D269" s="65">
        <v>25.22</v>
      </c>
      <c r="E269" s="65">
        <v>202.73</v>
      </c>
      <c r="F269" s="65">
        <v>247.77</v>
      </c>
      <c r="G269" s="65">
        <f>TRUNC(F269*$H$3,2)</f>
        <v>247.77</v>
      </c>
      <c r="H269" s="65">
        <f>TRUNC(D269*G269,2)</f>
        <v>6248.75</v>
      </c>
      <c r="I269" s="16"/>
    </row>
    <row r="270" spans="1:9" ht="38.25">
      <c r="A270" s="62" t="s">
        <v>504</v>
      </c>
      <c r="B270" s="63" t="s">
        <v>505</v>
      </c>
      <c r="C270" s="64" t="s">
        <v>116</v>
      </c>
      <c r="D270" s="65">
        <v>189</v>
      </c>
      <c r="E270" s="65">
        <v>5.04</v>
      </c>
      <c r="F270" s="65">
        <v>6.15</v>
      </c>
      <c r="G270" s="65">
        <f>TRUNC(F270*$H$3,2)</f>
        <v>6.15</v>
      </c>
      <c r="H270" s="65">
        <f>TRUNC(D270*G270,2)</f>
        <v>1162.3499999999999</v>
      </c>
      <c r="I270" s="16"/>
    </row>
    <row r="271" spans="1:9" ht="35.450000000000003">
      <c r="A271" s="62" t="s">
        <v>506</v>
      </c>
      <c r="B271" s="63" t="s">
        <v>507</v>
      </c>
      <c r="C271" s="64" t="s">
        <v>24</v>
      </c>
      <c r="D271" s="65">
        <v>25.19</v>
      </c>
      <c r="E271" s="65">
        <v>28.65</v>
      </c>
      <c r="F271" s="65">
        <v>35.01</v>
      </c>
      <c r="G271" s="65">
        <f>TRUNC(F271*$H$3,2)</f>
        <v>35.01</v>
      </c>
      <c r="H271" s="65">
        <f>TRUNC(D271*G271,2)</f>
        <v>881.9</v>
      </c>
      <c r="I271" s="16"/>
    </row>
    <row r="272" spans="1:9" ht="35.450000000000003">
      <c r="A272" s="62" t="s">
        <v>508</v>
      </c>
      <c r="B272" s="63" t="s">
        <v>509</v>
      </c>
      <c r="C272" s="64" t="s">
        <v>21</v>
      </c>
      <c r="D272" s="65">
        <v>2</v>
      </c>
      <c r="E272" s="65">
        <v>22.65</v>
      </c>
      <c r="F272" s="65">
        <v>27.68</v>
      </c>
      <c r="G272" s="65">
        <f>TRUNC(F272*$H$3,2)</f>
        <v>27.68</v>
      </c>
      <c r="H272" s="65">
        <f>TRUNC(D272*G272,2)</f>
        <v>55.36</v>
      </c>
      <c r="I272" s="16"/>
    </row>
    <row r="273" spans="1:9" ht="35.450000000000003">
      <c r="A273" s="62" t="s">
        <v>510</v>
      </c>
      <c r="B273" s="63" t="s">
        <v>511</v>
      </c>
      <c r="C273" s="64" t="s">
        <v>21</v>
      </c>
      <c r="D273" s="65">
        <v>2</v>
      </c>
      <c r="E273" s="65">
        <v>21.87</v>
      </c>
      <c r="F273" s="65">
        <v>26.72</v>
      </c>
      <c r="G273" s="65">
        <f>TRUNC(F273*$H$3,2)</f>
        <v>26.72</v>
      </c>
      <c r="H273" s="65">
        <f>TRUNC(D273*G273,2)</f>
        <v>53.44</v>
      </c>
      <c r="I273" s="16"/>
    </row>
    <row r="274" spans="1:9" ht="51">
      <c r="A274" s="62" t="s">
        <v>512</v>
      </c>
      <c r="B274" s="63" t="s">
        <v>513</v>
      </c>
      <c r="C274" s="64" t="s">
        <v>21</v>
      </c>
      <c r="D274" s="65">
        <v>1</v>
      </c>
      <c r="E274" s="65">
        <v>3720.13</v>
      </c>
      <c r="F274" s="65">
        <v>4546.74</v>
      </c>
      <c r="G274" s="65">
        <f>TRUNC(F274*$H$3,2)</f>
        <v>4546.74</v>
      </c>
      <c r="H274" s="65">
        <f>TRUNC(D274*G274,2)</f>
        <v>4546.74</v>
      </c>
      <c r="I274" s="16"/>
    </row>
    <row r="275" spans="1:9" ht="58.35">
      <c r="A275" s="62" t="s">
        <v>514</v>
      </c>
      <c r="B275" s="63" t="s">
        <v>515</v>
      </c>
      <c r="C275" s="64" t="s">
        <v>21</v>
      </c>
      <c r="D275" s="65">
        <v>5</v>
      </c>
      <c r="E275" s="65">
        <v>609.27</v>
      </c>
      <c r="F275" s="65">
        <v>744.64</v>
      </c>
      <c r="G275" s="65">
        <f>TRUNC(F275*$H$3,2)</f>
        <v>744.64</v>
      </c>
      <c r="H275" s="65">
        <f>TRUNC(D275*G275,2)</f>
        <v>3723.2</v>
      </c>
      <c r="I275" s="16"/>
    </row>
    <row r="276" spans="1:9" ht="58.35">
      <c r="A276" s="62" t="s">
        <v>516</v>
      </c>
      <c r="B276" s="63" t="s">
        <v>517</v>
      </c>
      <c r="C276" s="64" t="s">
        <v>21</v>
      </c>
      <c r="D276" s="65">
        <v>1</v>
      </c>
      <c r="E276" s="65">
        <v>3475.62</v>
      </c>
      <c r="F276" s="65">
        <v>4247.8999999999996</v>
      </c>
      <c r="G276" s="65">
        <f>TRUNC(F276*$H$3,2)</f>
        <v>4247.8999999999996</v>
      </c>
      <c r="H276" s="65">
        <f>TRUNC(D276*G276,2)</f>
        <v>4247.8999999999996</v>
      </c>
      <c r="I276" s="16"/>
    </row>
    <row r="277" spans="1:9" ht="46.9">
      <c r="A277" s="62" t="s">
        <v>518</v>
      </c>
      <c r="B277" s="63" t="s">
        <v>519</v>
      </c>
      <c r="C277" s="64" t="s">
        <v>21</v>
      </c>
      <c r="D277" s="65">
        <v>2</v>
      </c>
      <c r="E277" s="65">
        <v>597.98</v>
      </c>
      <c r="F277" s="65">
        <v>730.85</v>
      </c>
      <c r="G277" s="65">
        <f>TRUNC(F277*$H$3,2)</f>
        <v>730.85</v>
      </c>
      <c r="H277" s="65">
        <f>TRUNC(D277*G277,2)</f>
        <v>1461.7</v>
      </c>
      <c r="I277" s="16"/>
    </row>
    <row r="278" spans="1:9" ht="46.9">
      <c r="A278" s="62" t="s">
        <v>520</v>
      </c>
      <c r="B278" s="63" t="s">
        <v>521</v>
      </c>
      <c r="C278" s="64" t="s">
        <v>21</v>
      </c>
      <c r="D278" s="65">
        <v>2</v>
      </c>
      <c r="E278" s="65">
        <v>597.98</v>
      </c>
      <c r="F278" s="65">
        <v>730.85</v>
      </c>
      <c r="G278" s="65">
        <f>TRUNC(F278*$H$3,2)</f>
        <v>730.85</v>
      </c>
      <c r="H278" s="65">
        <f>TRUNC(D278*G278,2)</f>
        <v>1461.7</v>
      </c>
      <c r="I278" s="16"/>
    </row>
    <row r="279" spans="1:9" ht="46.9">
      <c r="A279" s="62" t="s">
        <v>522</v>
      </c>
      <c r="B279" s="63" t="s">
        <v>523</v>
      </c>
      <c r="C279" s="64" t="s">
        <v>21</v>
      </c>
      <c r="D279" s="65">
        <v>1</v>
      </c>
      <c r="E279" s="65">
        <v>324.33</v>
      </c>
      <c r="F279" s="65">
        <v>396.39</v>
      </c>
      <c r="G279" s="65">
        <f>TRUNC(F279*$H$3,2)</f>
        <v>396.39</v>
      </c>
      <c r="H279" s="65">
        <f>TRUNC(D279*G279,2)</f>
        <v>396.39</v>
      </c>
      <c r="I279" s="16"/>
    </row>
    <row r="280" spans="1:9" ht="46.9">
      <c r="A280" s="62" t="s">
        <v>524</v>
      </c>
      <c r="B280" s="63" t="s">
        <v>525</v>
      </c>
      <c r="C280" s="64" t="s">
        <v>21</v>
      </c>
      <c r="D280" s="65">
        <v>1</v>
      </c>
      <c r="E280" s="65">
        <v>324.33</v>
      </c>
      <c r="F280" s="65">
        <v>396.39</v>
      </c>
      <c r="G280" s="65">
        <f>TRUNC(F280*$H$3,2)</f>
        <v>396.39</v>
      </c>
      <c r="H280" s="65">
        <f>TRUNC(D280*G280,2)</f>
        <v>396.39</v>
      </c>
      <c r="I280" s="16"/>
    </row>
    <row r="281" spans="1:9">
      <c r="A281" s="62" t="s">
        <v>526</v>
      </c>
      <c r="B281" s="63" t="s">
        <v>527</v>
      </c>
      <c r="C281" s="64" t="s">
        <v>21</v>
      </c>
      <c r="D281" s="65">
        <v>1</v>
      </c>
      <c r="E281" s="65">
        <v>892.84</v>
      </c>
      <c r="F281" s="65">
        <v>1091.22</v>
      </c>
      <c r="G281" s="65">
        <f>TRUNC(F281*$H$3,2)</f>
        <v>1091.22</v>
      </c>
      <c r="H281" s="65">
        <f>TRUNC(D281*G281,2)</f>
        <v>1091.22</v>
      </c>
      <c r="I281" s="16"/>
    </row>
    <row r="282" spans="1:9">
      <c r="A282" s="66" t="s">
        <v>528</v>
      </c>
      <c r="B282" s="67" t="s">
        <v>529</v>
      </c>
      <c r="C282" s="68"/>
      <c r="D282" s="69"/>
      <c r="E282" s="70"/>
      <c r="F282" s="69"/>
      <c r="G282" s="69"/>
      <c r="H282" s="69">
        <f>SUM(H283:H295)</f>
        <v>95150.399999999994</v>
      </c>
      <c r="I282" s="16"/>
    </row>
    <row r="283" spans="1:9" ht="24">
      <c r="A283" s="62" t="s">
        <v>530</v>
      </c>
      <c r="B283" s="63" t="s">
        <v>531</v>
      </c>
      <c r="C283" s="64" t="s">
        <v>21</v>
      </c>
      <c r="D283" s="65">
        <v>362</v>
      </c>
      <c r="E283" s="65">
        <v>9.5299999999999994</v>
      </c>
      <c r="F283" s="65">
        <v>11.64</v>
      </c>
      <c r="G283" s="65">
        <f>TRUNC(F283*$H$3,2)</f>
        <v>11.64</v>
      </c>
      <c r="H283" s="65">
        <f>TRUNC(D283*G283,2)</f>
        <v>4213.68</v>
      </c>
      <c r="I283" s="16"/>
    </row>
    <row r="284" spans="1:9" ht="24">
      <c r="A284" s="62" t="s">
        <v>532</v>
      </c>
      <c r="B284" s="63" t="s">
        <v>533</v>
      </c>
      <c r="C284" s="64" t="s">
        <v>21</v>
      </c>
      <c r="D284" s="65">
        <v>44</v>
      </c>
      <c r="E284" s="65">
        <v>48.95</v>
      </c>
      <c r="F284" s="65">
        <v>59.82</v>
      </c>
      <c r="G284" s="65">
        <f>TRUNC(F284*$H$3,2)</f>
        <v>59.82</v>
      </c>
      <c r="H284" s="65">
        <f>TRUNC(D284*G284,2)</f>
        <v>2632.08</v>
      </c>
      <c r="I284" s="16"/>
    </row>
    <row r="285" spans="1:9" ht="24">
      <c r="A285" s="62" t="s">
        <v>534</v>
      </c>
      <c r="B285" s="63" t="s">
        <v>535</v>
      </c>
      <c r="C285" s="64" t="s">
        <v>21</v>
      </c>
      <c r="D285" s="65">
        <v>44</v>
      </c>
      <c r="E285" s="65">
        <v>27.2</v>
      </c>
      <c r="F285" s="65">
        <v>33.24</v>
      </c>
      <c r="G285" s="65">
        <f>TRUNC(F285*$H$3,2)</f>
        <v>33.24</v>
      </c>
      <c r="H285" s="65">
        <f>TRUNC(D285*G285,2)</f>
        <v>1462.56</v>
      </c>
      <c r="I285" s="16"/>
    </row>
    <row r="286" spans="1:9" ht="24">
      <c r="A286" s="62" t="s">
        <v>536</v>
      </c>
      <c r="B286" s="63" t="s">
        <v>537</v>
      </c>
      <c r="C286" s="64" t="s">
        <v>21</v>
      </c>
      <c r="D286" s="65">
        <v>372</v>
      </c>
      <c r="E286" s="65">
        <v>30.43</v>
      </c>
      <c r="F286" s="65">
        <v>37.19</v>
      </c>
      <c r="G286" s="65">
        <f>TRUNC(F286*$H$3,2)</f>
        <v>37.19</v>
      </c>
      <c r="H286" s="65">
        <f>TRUNC(D286*G286,2)</f>
        <v>13834.68</v>
      </c>
      <c r="I286" s="16"/>
    </row>
    <row r="287" spans="1:9" ht="24">
      <c r="A287" s="62" t="s">
        <v>538</v>
      </c>
      <c r="B287" s="63" t="s">
        <v>539</v>
      </c>
      <c r="C287" s="64" t="s">
        <v>21</v>
      </c>
      <c r="D287" s="65">
        <v>1</v>
      </c>
      <c r="E287" s="65">
        <v>42.2</v>
      </c>
      <c r="F287" s="65">
        <v>51.57</v>
      </c>
      <c r="G287" s="65">
        <f>TRUNC(F287*$H$3,2)</f>
        <v>51.57</v>
      </c>
      <c r="H287" s="65">
        <f>TRUNC(D287*G287,2)</f>
        <v>51.57</v>
      </c>
      <c r="I287" s="16"/>
    </row>
    <row r="288" spans="1:9" ht="24">
      <c r="A288" s="62" t="s">
        <v>540</v>
      </c>
      <c r="B288" s="63" t="s">
        <v>541</v>
      </c>
      <c r="C288" s="64" t="s">
        <v>21</v>
      </c>
      <c r="D288" s="65">
        <v>59</v>
      </c>
      <c r="E288" s="65">
        <v>25.52</v>
      </c>
      <c r="F288" s="65">
        <v>31.19</v>
      </c>
      <c r="G288" s="65">
        <f>TRUNC(F288*$H$3,2)</f>
        <v>31.19</v>
      </c>
      <c r="H288" s="65">
        <f>TRUNC(D288*G288,2)</f>
        <v>1840.21</v>
      </c>
      <c r="I288" s="16"/>
    </row>
    <row r="289" spans="1:9" ht="24">
      <c r="A289" s="62" t="s">
        <v>542</v>
      </c>
      <c r="B289" s="63" t="s">
        <v>543</v>
      </c>
      <c r="C289" s="64" t="s">
        <v>21</v>
      </c>
      <c r="D289" s="65">
        <v>1</v>
      </c>
      <c r="E289" s="65">
        <v>43.51</v>
      </c>
      <c r="F289" s="65">
        <v>53.17</v>
      </c>
      <c r="G289" s="65">
        <f>TRUNC(F289*$H$3,2)</f>
        <v>53.17</v>
      </c>
      <c r="H289" s="65">
        <f>TRUNC(D289*G289,2)</f>
        <v>53.17</v>
      </c>
      <c r="I289" s="16"/>
    </row>
    <row r="290" spans="1:9" ht="24">
      <c r="A290" s="62" t="s">
        <v>544</v>
      </c>
      <c r="B290" s="63" t="s">
        <v>545</v>
      </c>
      <c r="C290" s="64" t="s">
        <v>21</v>
      </c>
      <c r="D290" s="65">
        <v>5</v>
      </c>
      <c r="E290" s="65">
        <v>57.53</v>
      </c>
      <c r="F290" s="65">
        <v>70.31</v>
      </c>
      <c r="G290" s="65">
        <f>TRUNC(F290*$H$3,2)</f>
        <v>70.31</v>
      </c>
      <c r="H290" s="65">
        <f>TRUNC(D290*G290,2)</f>
        <v>351.55</v>
      </c>
      <c r="I290" s="16"/>
    </row>
    <row r="291" spans="1:9" ht="24">
      <c r="A291" s="62" t="s">
        <v>546</v>
      </c>
      <c r="B291" s="63" t="s">
        <v>547</v>
      </c>
      <c r="C291" s="64" t="s">
        <v>24</v>
      </c>
      <c r="D291" s="65">
        <v>293</v>
      </c>
      <c r="E291" s="65">
        <v>40.119999999999997</v>
      </c>
      <c r="F291" s="65">
        <v>49.03</v>
      </c>
      <c r="G291" s="65">
        <f>TRUNC(F291*$H$3,2)</f>
        <v>49.03</v>
      </c>
      <c r="H291" s="65">
        <f>TRUNC(D291*G291,2)</f>
        <v>14365.79</v>
      </c>
      <c r="I291" s="16"/>
    </row>
    <row r="292" spans="1:9" ht="24">
      <c r="A292" s="62" t="s">
        <v>548</v>
      </c>
      <c r="B292" s="63" t="s">
        <v>549</v>
      </c>
      <c r="C292" s="64" t="s">
        <v>24</v>
      </c>
      <c r="D292" s="65">
        <v>161</v>
      </c>
      <c r="E292" s="65">
        <v>19.79</v>
      </c>
      <c r="F292" s="65">
        <v>24.18</v>
      </c>
      <c r="G292" s="65">
        <f>TRUNC(F292*$H$3,2)</f>
        <v>24.18</v>
      </c>
      <c r="H292" s="65">
        <f>TRUNC(D292*G292,2)</f>
        <v>3892.98</v>
      </c>
      <c r="I292" s="16"/>
    </row>
    <row r="293" spans="1:9" ht="24">
      <c r="A293" s="62" t="s">
        <v>550</v>
      </c>
      <c r="B293" s="63" t="s">
        <v>551</v>
      </c>
      <c r="C293" s="64" t="s">
        <v>24</v>
      </c>
      <c r="D293" s="65">
        <v>303</v>
      </c>
      <c r="E293" s="65">
        <v>17.75</v>
      </c>
      <c r="F293" s="65">
        <v>21.69</v>
      </c>
      <c r="G293" s="65">
        <f>TRUNC(F293*$H$3,2)</f>
        <v>21.69</v>
      </c>
      <c r="H293" s="65">
        <f>TRUNC(D293*G293,2)</f>
        <v>6572.07</v>
      </c>
      <c r="I293" s="16"/>
    </row>
    <row r="294" spans="1:9" ht="24">
      <c r="A294" s="62" t="s">
        <v>552</v>
      </c>
      <c r="B294" s="63" t="s">
        <v>553</v>
      </c>
      <c r="C294" s="64" t="s">
        <v>24</v>
      </c>
      <c r="D294" s="65">
        <v>1508</v>
      </c>
      <c r="E294" s="65">
        <v>21.74</v>
      </c>
      <c r="F294" s="65">
        <v>26.57</v>
      </c>
      <c r="G294" s="65">
        <f>TRUNC(F294*$H$3,2)</f>
        <v>26.57</v>
      </c>
      <c r="H294" s="65">
        <f>TRUNC(D294*G294,2)</f>
        <v>40067.56</v>
      </c>
      <c r="I294" s="16"/>
    </row>
    <row r="295" spans="1:9" ht="24">
      <c r="A295" s="62" t="s">
        <v>554</v>
      </c>
      <c r="B295" s="63" t="s">
        <v>555</v>
      </c>
      <c r="C295" s="64" t="s">
        <v>24</v>
      </c>
      <c r="D295" s="65">
        <v>31</v>
      </c>
      <c r="E295" s="65">
        <v>153.41999999999999</v>
      </c>
      <c r="F295" s="65">
        <v>187.5</v>
      </c>
      <c r="G295" s="65">
        <f>TRUNC(F295*$H$3,2)</f>
        <v>187.5</v>
      </c>
      <c r="H295" s="65">
        <f>TRUNC(D295*G295,2)</f>
        <v>5812.5</v>
      </c>
      <c r="I295" s="16"/>
    </row>
    <row r="296" spans="1:9">
      <c r="A296" s="66" t="s">
        <v>556</v>
      </c>
      <c r="B296" s="67" t="s">
        <v>557</v>
      </c>
      <c r="C296" s="68"/>
      <c r="D296" s="69"/>
      <c r="E296" s="70"/>
      <c r="F296" s="69"/>
      <c r="G296" s="69"/>
      <c r="H296" s="69">
        <f>H297+H345+H382+H392+H399+H412+H427+H432+H438+H448+H451+H472+H481+H548+H597+H612+H620+H655+H684+H715+H735+H781+H811+H840</f>
        <v>3960640.53</v>
      </c>
      <c r="I296" s="16"/>
    </row>
    <row r="297" spans="1:9">
      <c r="A297" s="66" t="s">
        <v>558</v>
      </c>
      <c r="B297" s="67" t="s">
        <v>111</v>
      </c>
      <c r="C297" s="68"/>
      <c r="D297" s="69"/>
      <c r="E297" s="70"/>
      <c r="F297" s="69"/>
      <c r="G297" s="69"/>
      <c r="H297" s="69">
        <f>H298+H319+H335</f>
        <v>533063.72</v>
      </c>
      <c r="I297" s="16"/>
    </row>
    <row r="298" spans="1:9">
      <c r="A298" s="66" t="s">
        <v>559</v>
      </c>
      <c r="B298" s="67" t="s">
        <v>113</v>
      </c>
      <c r="C298" s="68"/>
      <c r="D298" s="69"/>
      <c r="E298" s="70"/>
      <c r="F298" s="69"/>
      <c r="G298" s="69"/>
      <c r="H298" s="69">
        <f>SUM(H299:H318)</f>
        <v>236982.91</v>
      </c>
      <c r="I298" s="16"/>
    </row>
    <row r="299" spans="1:9" ht="35.450000000000003">
      <c r="A299" s="62" t="s">
        <v>560</v>
      </c>
      <c r="B299" s="63" t="s">
        <v>561</v>
      </c>
      <c r="C299" s="64" t="s">
        <v>116</v>
      </c>
      <c r="D299" s="65">
        <v>151.5</v>
      </c>
      <c r="E299" s="65">
        <v>71.14</v>
      </c>
      <c r="F299" s="65">
        <v>86.94</v>
      </c>
      <c r="G299" s="65">
        <f>TRUNC(F299*$H$3,2)</f>
        <v>86.94</v>
      </c>
      <c r="H299" s="65">
        <f>TRUNC(D299*G299,2)</f>
        <v>13171.41</v>
      </c>
      <c r="I299" s="16"/>
    </row>
    <row r="300" spans="1:9" ht="46.9">
      <c r="A300" s="62" t="s">
        <v>562</v>
      </c>
      <c r="B300" s="63" t="s">
        <v>115</v>
      </c>
      <c r="C300" s="64" t="s">
        <v>116</v>
      </c>
      <c r="D300" s="65">
        <v>320</v>
      </c>
      <c r="E300" s="65">
        <v>133.41</v>
      </c>
      <c r="F300" s="65">
        <v>163.05000000000001</v>
      </c>
      <c r="G300" s="65">
        <f>TRUNC(F300*$H$3,2)</f>
        <v>163.05000000000001</v>
      </c>
      <c r="H300" s="65">
        <f>TRUNC(D300*G300,2)</f>
        <v>52176</v>
      </c>
      <c r="I300" s="16"/>
    </row>
    <row r="301" spans="1:9" ht="46.9">
      <c r="A301" s="62" t="s">
        <v>563</v>
      </c>
      <c r="B301" s="63" t="s">
        <v>564</v>
      </c>
      <c r="C301" s="64" t="s">
        <v>116</v>
      </c>
      <c r="D301" s="65">
        <v>304</v>
      </c>
      <c r="E301" s="65">
        <v>176.31</v>
      </c>
      <c r="F301" s="65">
        <v>215.48</v>
      </c>
      <c r="G301" s="65">
        <f>TRUNC(F301*$H$3,2)</f>
        <v>215.48</v>
      </c>
      <c r="H301" s="65">
        <f>TRUNC(D301*G301,2)</f>
        <v>65505.919999999998</v>
      </c>
      <c r="I301" s="16"/>
    </row>
    <row r="302" spans="1:9" ht="35.450000000000003">
      <c r="A302" s="62" t="s">
        <v>565</v>
      </c>
      <c r="B302" s="63" t="s">
        <v>118</v>
      </c>
      <c r="C302" s="64" t="s">
        <v>21</v>
      </c>
      <c r="D302" s="65">
        <v>78</v>
      </c>
      <c r="E302" s="65">
        <v>23.19</v>
      </c>
      <c r="F302" s="65">
        <v>28.34</v>
      </c>
      <c r="G302" s="65">
        <f>TRUNC(F302*$H$3,2)</f>
        <v>28.34</v>
      </c>
      <c r="H302" s="65">
        <f>TRUNC(D302*G302,2)</f>
        <v>2210.52</v>
      </c>
      <c r="I302" s="16"/>
    </row>
    <row r="303" spans="1:9" ht="46.9">
      <c r="A303" s="62" t="s">
        <v>566</v>
      </c>
      <c r="B303" s="63" t="s">
        <v>120</v>
      </c>
      <c r="C303" s="64" t="s">
        <v>92</v>
      </c>
      <c r="D303" s="65">
        <v>74.45</v>
      </c>
      <c r="E303" s="65">
        <v>46.51</v>
      </c>
      <c r="F303" s="65">
        <v>56.84</v>
      </c>
      <c r="G303" s="65">
        <f>TRUNC(F303*$H$3,2)</f>
        <v>56.84</v>
      </c>
      <c r="H303" s="65">
        <f>TRUNC(D303*G303,2)</f>
        <v>4231.7299999999996</v>
      </c>
      <c r="I303" s="16"/>
    </row>
    <row r="304" spans="1:9" ht="33.6">
      <c r="A304" s="62" t="s">
        <v>567</v>
      </c>
      <c r="B304" s="63" t="s">
        <v>122</v>
      </c>
      <c r="C304" s="64" t="s">
        <v>24</v>
      </c>
      <c r="D304" s="65">
        <v>50.72</v>
      </c>
      <c r="E304" s="65">
        <v>2.35</v>
      </c>
      <c r="F304" s="65">
        <v>2.87</v>
      </c>
      <c r="G304" s="65">
        <f>TRUNC(F304*$H$3,2)</f>
        <v>2.87</v>
      </c>
      <c r="H304" s="65">
        <f>TRUNC(D304*G304,2)</f>
        <v>145.56</v>
      </c>
      <c r="I304" s="16"/>
    </row>
    <row r="305" spans="1:9" ht="35.450000000000003">
      <c r="A305" s="62" t="s">
        <v>568</v>
      </c>
      <c r="B305" s="63" t="s">
        <v>124</v>
      </c>
      <c r="C305" s="64" t="s">
        <v>24</v>
      </c>
      <c r="D305" s="65">
        <v>50.72</v>
      </c>
      <c r="E305" s="65">
        <v>45.88</v>
      </c>
      <c r="F305" s="65">
        <v>56.07</v>
      </c>
      <c r="G305" s="65">
        <f>TRUNC(F305*$H$3,2)</f>
        <v>56.07</v>
      </c>
      <c r="H305" s="65">
        <f>TRUNC(D305*G305,2)</f>
        <v>2843.87</v>
      </c>
      <c r="I305" s="16"/>
    </row>
    <row r="306" spans="1:9" ht="46.9">
      <c r="A306" s="62" t="s">
        <v>569</v>
      </c>
      <c r="B306" s="63" t="s">
        <v>126</v>
      </c>
      <c r="C306" s="64" t="s">
        <v>24</v>
      </c>
      <c r="D306" s="65">
        <v>123.33</v>
      </c>
      <c r="E306" s="65">
        <v>143.54</v>
      </c>
      <c r="F306" s="65">
        <v>175.43</v>
      </c>
      <c r="G306" s="65">
        <f>TRUNC(F306*$H$3,2)</f>
        <v>175.43</v>
      </c>
      <c r="H306" s="65">
        <f>TRUNC(D306*G306,2)</f>
        <v>21635.78</v>
      </c>
      <c r="I306" s="16"/>
    </row>
    <row r="307" spans="1:9" ht="24">
      <c r="A307" s="62" t="s">
        <v>570</v>
      </c>
      <c r="B307" s="63" t="s">
        <v>128</v>
      </c>
      <c r="C307" s="64" t="s">
        <v>129</v>
      </c>
      <c r="D307" s="65">
        <v>312.20999999999998</v>
      </c>
      <c r="E307" s="65">
        <v>21.35</v>
      </c>
      <c r="F307" s="65">
        <v>26.09</v>
      </c>
      <c r="G307" s="65">
        <f>TRUNC(F307*$H$3,2)</f>
        <v>26.09</v>
      </c>
      <c r="H307" s="65">
        <f>TRUNC(D307*G307,2)</f>
        <v>8145.55</v>
      </c>
      <c r="I307" s="16"/>
    </row>
    <row r="308" spans="1:9" ht="24">
      <c r="A308" s="62" t="s">
        <v>571</v>
      </c>
      <c r="B308" s="63" t="s">
        <v>572</v>
      </c>
      <c r="C308" s="64" t="s">
        <v>129</v>
      </c>
      <c r="D308" s="65">
        <v>22.4</v>
      </c>
      <c r="E308" s="65">
        <v>18.73</v>
      </c>
      <c r="F308" s="65">
        <v>22.89</v>
      </c>
      <c r="G308" s="65">
        <f>TRUNC(F308*$H$3,2)</f>
        <v>22.89</v>
      </c>
      <c r="H308" s="65">
        <f>TRUNC(D308*G308,2)</f>
        <v>512.73</v>
      </c>
      <c r="I308" s="16"/>
    </row>
    <row r="309" spans="1:9" ht="24">
      <c r="A309" s="62" t="s">
        <v>573</v>
      </c>
      <c r="B309" s="63" t="s">
        <v>131</v>
      </c>
      <c r="C309" s="64" t="s">
        <v>129</v>
      </c>
      <c r="D309" s="65">
        <v>240.33</v>
      </c>
      <c r="E309" s="65">
        <v>16.52</v>
      </c>
      <c r="F309" s="65">
        <v>20.190000000000001</v>
      </c>
      <c r="G309" s="65">
        <f>TRUNC(F309*$H$3,2)</f>
        <v>20.190000000000001</v>
      </c>
      <c r="H309" s="65">
        <f>TRUNC(D309*G309,2)</f>
        <v>4852.26</v>
      </c>
      <c r="I309" s="16"/>
    </row>
    <row r="310" spans="1:9" ht="24">
      <c r="A310" s="62" t="s">
        <v>574</v>
      </c>
      <c r="B310" s="63" t="s">
        <v>133</v>
      </c>
      <c r="C310" s="64" t="s">
        <v>129</v>
      </c>
      <c r="D310" s="65">
        <v>73.7</v>
      </c>
      <c r="E310" s="65">
        <v>14.25</v>
      </c>
      <c r="F310" s="65">
        <v>17.41</v>
      </c>
      <c r="G310" s="65">
        <f>TRUNC(F310*$H$3,2)</f>
        <v>17.41</v>
      </c>
      <c r="H310" s="65">
        <f>TRUNC(D310*G310,2)</f>
        <v>1283.1099999999999</v>
      </c>
      <c r="I310" s="16"/>
    </row>
    <row r="311" spans="1:9" ht="35.450000000000003">
      <c r="A311" s="62" t="s">
        <v>575</v>
      </c>
      <c r="B311" s="63" t="s">
        <v>176</v>
      </c>
      <c r="C311" s="64" t="s">
        <v>129</v>
      </c>
      <c r="D311" s="65">
        <v>789.55</v>
      </c>
      <c r="E311" s="65">
        <v>10.74</v>
      </c>
      <c r="F311" s="65">
        <v>13.12</v>
      </c>
      <c r="G311" s="65">
        <f>TRUNC(F311*$H$3,2)</f>
        <v>13.12</v>
      </c>
      <c r="H311" s="65">
        <f>TRUNC(D311*G311,2)</f>
        <v>10358.89</v>
      </c>
      <c r="I311" s="16"/>
    </row>
    <row r="312" spans="1:9" ht="35.450000000000003">
      <c r="A312" s="62" t="s">
        <v>576</v>
      </c>
      <c r="B312" s="63" t="s">
        <v>577</v>
      </c>
      <c r="C312" s="64" t="s">
        <v>129</v>
      </c>
      <c r="D312" s="65">
        <v>588.87</v>
      </c>
      <c r="E312" s="65">
        <v>9.99</v>
      </c>
      <c r="F312" s="65">
        <v>12.2</v>
      </c>
      <c r="G312" s="65">
        <f>TRUNC(F312*$H$3,2)</f>
        <v>12.2</v>
      </c>
      <c r="H312" s="65">
        <f>TRUNC(D312*G312,2)</f>
        <v>7184.21</v>
      </c>
      <c r="I312" s="16"/>
    </row>
    <row r="313" spans="1:9" ht="46.9">
      <c r="A313" s="62" t="s">
        <v>578</v>
      </c>
      <c r="B313" s="63" t="s">
        <v>135</v>
      </c>
      <c r="C313" s="64" t="s">
        <v>92</v>
      </c>
      <c r="D313" s="65">
        <v>29.01</v>
      </c>
      <c r="E313" s="65">
        <v>643.4</v>
      </c>
      <c r="F313" s="65">
        <v>786.36</v>
      </c>
      <c r="G313" s="65">
        <f>TRUNC(F313*$H$3,2)</f>
        <v>786.36</v>
      </c>
      <c r="H313" s="65">
        <f>TRUNC(D313*G313,2)</f>
        <v>22812.3</v>
      </c>
      <c r="I313" s="16"/>
    </row>
    <row r="314" spans="1:9" ht="24">
      <c r="A314" s="62" t="s">
        <v>579</v>
      </c>
      <c r="B314" s="63" t="s">
        <v>137</v>
      </c>
      <c r="C314" s="64" t="s">
        <v>24</v>
      </c>
      <c r="D314" s="65">
        <v>165.6</v>
      </c>
      <c r="E314" s="65">
        <v>48.91</v>
      </c>
      <c r="F314" s="65">
        <v>59.77</v>
      </c>
      <c r="G314" s="65">
        <f>TRUNC(F314*$H$3,2)</f>
        <v>59.77</v>
      </c>
      <c r="H314" s="65">
        <f>TRUNC(D314*G314,2)</f>
        <v>9897.91</v>
      </c>
      <c r="I314" s="16"/>
    </row>
    <row r="315" spans="1:9" ht="24">
      <c r="A315" s="62" t="s">
        <v>580</v>
      </c>
      <c r="B315" s="63" t="s">
        <v>139</v>
      </c>
      <c r="C315" s="64" t="s">
        <v>92</v>
      </c>
      <c r="D315" s="65">
        <v>45.44</v>
      </c>
      <c r="E315" s="65">
        <v>30.7</v>
      </c>
      <c r="F315" s="65">
        <v>37.520000000000003</v>
      </c>
      <c r="G315" s="65">
        <f>TRUNC(F315*$H$3,2)</f>
        <v>37.520000000000003</v>
      </c>
      <c r="H315" s="65">
        <f>TRUNC(D315*G315,2)</f>
        <v>1704.9</v>
      </c>
      <c r="I315" s="16"/>
    </row>
    <row r="316" spans="1:9" ht="58.35">
      <c r="A316" s="62" t="s">
        <v>581</v>
      </c>
      <c r="B316" s="63" t="s">
        <v>141</v>
      </c>
      <c r="C316" s="64" t="s">
        <v>92</v>
      </c>
      <c r="D316" s="65">
        <v>88.57</v>
      </c>
      <c r="E316" s="65">
        <v>8.77</v>
      </c>
      <c r="F316" s="65">
        <v>10.71</v>
      </c>
      <c r="G316" s="65">
        <f>TRUNC(F316*$H$3,2)</f>
        <v>10.71</v>
      </c>
      <c r="H316" s="65">
        <f>TRUNC(D316*G316,2)</f>
        <v>948.58</v>
      </c>
      <c r="I316" s="16"/>
    </row>
    <row r="317" spans="1:9" ht="35.450000000000003">
      <c r="A317" s="62" t="s">
        <v>582</v>
      </c>
      <c r="B317" s="63" t="s">
        <v>94</v>
      </c>
      <c r="C317" s="64" t="s">
        <v>95</v>
      </c>
      <c r="D317" s="65">
        <v>1567.64</v>
      </c>
      <c r="E317" s="65">
        <v>2.11</v>
      </c>
      <c r="F317" s="65">
        <v>2.57</v>
      </c>
      <c r="G317" s="65">
        <f>TRUNC(F317*$H$3,2)</f>
        <v>2.57</v>
      </c>
      <c r="H317" s="65">
        <f>TRUNC(D317*G317,2)</f>
        <v>4028.83</v>
      </c>
      <c r="I317" s="16"/>
    </row>
    <row r="318" spans="1:9" ht="33.6">
      <c r="A318" s="62" t="s">
        <v>583</v>
      </c>
      <c r="B318" s="63" t="s">
        <v>97</v>
      </c>
      <c r="C318" s="64" t="s">
        <v>98</v>
      </c>
      <c r="D318" s="65">
        <v>123.99</v>
      </c>
      <c r="E318" s="65">
        <v>22</v>
      </c>
      <c r="F318" s="65">
        <v>26.88</v>
      </c>
      <c r="G318" s="65">
        <f>TRUNC(F318*$H$3,2)</f>
        <v>26.88</v>
      </c>
      <c r="H318" s="65">
        <f>TRUNC(D318*G318,2)</f>
        <v>3332.85</v>
      </c>
      <c r="I318" s="16"/>
    </row>
    <row r="319" spans="1:9">
      <c r="A319" s="66" t="s">
        <v>584</v>
      </c>
      <c r="B319" s="67" t="s">
        <v>165</v>
      </c>
      <c r="C319" s="68"/>
      <c r="D319" s="69"/>
      <c r="E319" s="70"/>
      <c r="F319" s="69"/>
      <c r="G319" s="69"/>
      <c r="H319" s="69">
        <f>SUM(H320:H334)</f>
        <v>180602.96</v>
      </c>
      <c r="I319" s="16"/>
    </row>
    <row r="320" spans="1:9" ht="46.9">
      <c r="A320" s="62" t="s">
        <v>585</v>
      </c>
      <c r="B320" s="63" t="s">
        <v>167</v>
      </c>
      <c r="C320" s="64" t="s">
        <v>92</v>
      </c>
      <c r="D320" s="65">
        <v>146.16</v>
      </c>
      <c r="E320" s="65">
        <v>59.22</v>
      </c>
      <c r="F320" s="65">
        <v>72.37</v>
      </c>
      <c r="G320" s="65">
        <f>TRUNC(F320*$H$3,2)</f>
        <v>72.37</v>
      </c>
      <c r="H320" s="65">
        <f>TRUNC(D320*G320,2)</f>
        <v>10577.59</v>
      </c>
      <c r="I320" s="16"/>
    </row>
    <row r="321" spans="1:9" ht="24">
      <c r="A321" s="62" t="s">
        <v>586</v>
      </c>
      <c r="B321" s="63" t="s">
        <v>122</v>
      </c>
      <c r="C321" s="64" t="s">
        <v>24</v>
      </c>
      <c r="D321" s="65">
        <v>183.17</v>
      </c>
      <c r="E321" s="65">
        <v>2.35</v>
      </c>
      <c r="F321" s="65">
        <v>2.87</v>
      </c>
      <c r="G321" s="65">
        <f>TRUNC(F321*$H$3,2)</f>
        <v>2.87</v>
      </c>
      <c r="H321" s="65">
        <f>TRUNC(D321*G321,2)</f>
        <v>525.69000000000005</v>
      </c>
      <c r="I321" s="16"/>
    </row>
    <row r="322" spans="1:9" ht="24">
      <c r="A322" s="62" t="s">
        <v>587</v>
      </c>
      <c r="B322" s="63" t="s">
        <v>170</v>
      </c>
      <c r="C322" s="64" t="s">
        <v>24</v>
      </c>
      <c r="D322" s="65">
        <v>183.17</v>
      </c>
      <c r="E322" s="65">
        <v>38.29</v>
      </c>
      <c r="F322" s="65">
        <v>46.79</v>
      </c>
      <c r="G322" s="65">
        <f>TRUNC(F322*$H$3,2)</f>
        <v>46.79</v>
      </c>
      <c r="H322" s="65">
        <f>TRUNC(D322*G322,2)</f>
        <v>8570.52</v>
      </c>
      <c r="I322" s="16"/>
    </row>
    <row r="323" spans="1:9" ht="51">
      <c r="A323" s="62" t="s">
        <v>588</v>
      </c>
      <c r="B323" s="63" t="s">
        <v>172</v>
      </c>
      <c r="C323" s="64" t="s">
        <v>24</v>
      </c>
      <c r="D323" s="65">
        <v>263.86</v>
      </c>
      <c r="E323" s="65">
        <v>139.18</v>
      </c>
      <c r="F323" s="65">
        <v>170.1</v>
      </c>
      <c r="G323" s="65">
        <f>TRUNC(F323*$H$3,2)</f>
        <v>170.1</v>
      </c>
      <c r="H323" s="65">
        <f>TRUNC(D323*G323,2)</f>
        <v>44882.58</v>
      </c>
      <c r="I323" s="16"/>
    </row>
    <row r="324" spans="1:9" ht="35.450000000000003">
      <c r="A324" s="62" t="s">
        <v>589</v>
      </c>
      <c r="B324" s="63" t="s">
        <v>154</v>
      </c>
      <c r="C324" s="64" t="s">
        <v>129</v>
      </c>
      <c r="D324" s="65">
        <v>177.65</v>
      </c>
      <c r="E324" s="65">
        <v>17.59</v>
      </c>
      <c r="F324" s="65">
        <v>21.49</v>
      </c>
      <c r="G324" s="65">
        <f>TRUNC(F324*$H$3,2)</f>
        <v>21.49</v>
      </c>
      <c r="H324" s="65">
        <f>TRUNC(D324*G324,2)</f>
        <v>3817.69</v>
      </c>
      <c r="I324" s="16"/>
    </row>
    <row r="325" spans="1:9" ht="35.450000000000003">
      <c r="A325" s="62" t="s">
        <v>590</v>
      </c>
      <c r="B325" s="63" t="s">
        <v>591</v>
      </c>
      <c r="C325" s="64" t="s">
        <v>129</v>
      </c>
      <c r="D325" s="65">
        <v>58.85</v>
      </c>
      <c r="E325" s="65">
        <v>15.9</v>
      </c>
      <c r="F325" s="65">
        <v>19.43</v>
      </c>
      <c r="G325" s="65">
        <f>TRUNC(F325*$H$3,2)</f>
        <v>19.43</v>
      </c>
      <c r="H325" s="65">
        <f>TRUNC(D325*G325,2)</f>
        <v>1143.45</v>
      </c>
      <c r="I325" s="16"/>
    </row>
    <row r="326" spans="1:9" ht="35.450000000000003">
      <c r="A326" s="62" t="s">
        <v>592</v>
      </c>
      <c r="B326" s="63" t="s">
        <v>156</v>
      </c>
      <c r="C326" s="64" t="s">
        <v>129</v>
      </c>
      <c r="D326" s="65">
        <v>743.91</v>
      </c>
      <c r="E326" s="65">
        <v>12.73</v>
      </c>
      <c r="F326" s="65">
        <v>15.55</v>
      </c>
      <c r="G326" s="65">
        <f>TRUNC(F326*$H$3,2)</f>
        <v>15.55</v>
      </c>
      <c r="H326" s="65">
        <f>TRUNC(D326*G326,2)</f>
        <v>11567.8</v>
      </c>
      <c r="I326" s="16"/>
    </row>
    <row r="327" spans="1:9" ht="35.450000000000003">
      <c r="A327" s="62" t="s">
        <v>593</v>
      </c>
      <c r="B327" s="63" t="s">
        <v>176</v>
      </c>
      <c r="C327" s="64" t="s">
        <v>129</v>
      </c>
      <c r="D327" s="65">
        <v>429.88</v>
      </c>
      <c r="E327" s="65">
        <v>10.74</v>
      </c>
      <c r="F327" s="65">
        <v>13.12</v>
      </c>
      <c r="G327" s="65">
        <f>TRUNC(F327*$H$3,2)</f>
        <v>13.12</v>
      </c>
      <c r="H327" s="65">
        <f>TRUNC(D327*G327,2)</f>
        <v>5640.02</v>
      </c>
      <c r="I327" s="16"/>
    </row>
    <row r="328" spans="1:9" ht="46.9">
      <c r="A328" s="62" t="s">
        <v>594</v>
      </c>
      <c r="B328" s="63" t="s">
        <v>135</v>
      </c>
      <c r="C328" s="64" t="s">
        <v>92</v>
      </c>
      <c r="D328" s="65">
        <v>19.88</v>
      </c>
      <c r="E328" s="65">
        <v>643.4</v>
      </c>
      <c r="F328" s="65">
        <v>786.36</v>
      </c>
      <c r="G328" s="65">
        <f>TRUNC(F328*$H$3,2)</f>
        <v>786.36</v>
      </c>
      <c r="H328" s="65">
        <f>TRUNC(D328*G328,2)</f>
        <v>15632.83</v>
      </c>
      <c r="I328" s="16"/>
    </row>
    <row r="329" spans="1:9" ht="46.9">
      <c r="A329" s="62" t="s">
        <v>595</v>
      </c>
      <c r="B329" s="63" t="s">
        <v>596</v>
      </c>
      <c r="C329" s="64" t="s">
        <v>92</v>
      </c>
      <c r="D329" s="65">
        <v>18.649999999999999</v>
      </c>
      <c r="E329" s="65">
        <v>1618.83</v>
      </c>
      <c r="F329" s="65">
        <v>1978.53</v>
      </c>
      <c r="G329" s="65">
        <f>TRUNC(F329*$H$3,2)</f>
        <v>1978.53</v>
      </c>
      <c r="H329" s="65">
        <f>TRUNC(D329*G329,2)</f>
        <v>36899.58</v>
      </c>
      <c r="I329" s="16"/>
    </row>
    <row r="330" spans="1:9" ht="24">
      <c r="A330" s="62" t="s">
        <v>597</v>
      </c>
      <c r="B330" s="63" t="s">
        <v>137</v>
      </c>
      <c r="C330" s="64" t="s">
        <v>24</v>
      </c>
      <c r="D330" s="65">
        <v>580.25</v>
      </c>
      <c r="E330" s="65">
        <v>48.91</v>
      </c>
      <c r="F330" s="65">
        <v>59.77</v>
      </c>
      <c r="G330" s="65">
        <f>TRUNC(F330*$H$3,2)</f>
        <v>59.77</v>
      </c>
      <c r="H330" s="65">
        <f>TRUNC(D330*G330,2)</f>
        <v>34681.54</v>
      </c>
      <c r="I330" s="16"/>
    </row>
    <row r="331" spans="1:9" ht="24">
      <c r="A331" s="62" t="s">
        <v>598</v>
      </c>
      <c r="B331" s="63" t="s">
        <v>139</v>
      </c>
      <c r="C331" s="64" t="s">
        <v>92</v>
      </c>
      <c r="D331" s="65">
        <v>107.63</v>
      </c>
      <c r="E331" s="65">
        <v>30.7</v>
      </c>
      <c r="F331" s="65">
        <v>37.520000000000003</v>
      </c>
      <c r="G331" s="65">
        <f>TRUNC(F331*$H$3,2)</f>
        <v>37.520000000000003</v>
      </c>
      <c r="H331" s="65">
        <f>TRUNC(D331*G331,2)</f>
        <v>4038.27</v>
      </c>
      <c r="I331" s="16"/>
    </row>
    <row r="332" spans="1:9" ht="76.5">
      <c r="A332" s="62" t="s">
        <v>599</v>
      </c>
      <c r="B332" s="63" t="s">
        <v>141</v>
      </c>
      <c r="C332" s="64" t="s">
        <v>92</v>
      </c>
      <c r="D332" s="65">
        <v>27.98</v>
      </c>
      <c r="E332" s="65">
        <v>8.77</v>
      </c>
      <c r="F332" s="65">
        <v>10.71</v>
      </c>
      <c r="G332" s="65">
        <f>TRUNC(F332*$H$3,2)</f>
        <v>10.71</v>
      </c>
      <c r="H332" s="65">
        <f>TRUNC(D332*G332,2)</f>
        <v>299.66000000000003</v>
      </c>
      <c r="I332" s="16"/>
    </row>
    <row r="333" spans="1:9" ht="38.25">
      <c r="A333" s="62" t="s">
        <v>600</v>
      </c>
      <c r="B333" s="63" t="s">
        <v>94</v>
      </c>
      <c r="C333" s="64" t="s">
        <v>95</v>
      </c>
      <c r="D333" s="65">
        <v>495.28</v>
      </c>
      <c r="E333" s="65">
        <v>2.11</v>
      </c>
      <c r="F333" s="65">
        <v>2.57</v>
      </c>
      <c r="G333" s="65">
        <f>TRUNC(F333*$H$3,2)</f>
        <v>2.57</v>
      </c>
      <c r="H333" s="65">
        <f>TRUNC(D333*G333,2)</f>
        <v>1272.8599999999999</v>
      </c>
      <c r="I333" s="16"/>
    </row>
    <row r="334" spans="1:9" ht="38.25">
      <c r="A334" s="62" t="s">
        <v>601</v>
      </c>
      <c r="B334" s="63" t="s">
        <v>97</v>
      </c>
      <c r="C334" s="64" t="s">
        <v>98</v>
      </c>
      <c r="D334" s="65">
        <v>39.17</v>
      </c>
      <c r="E334" s="65">
        <v>22</v>
      </c>
      <c r="F334" s="65">
        <v>26.88</v>
      </c>
      <c r="G334" s="65">
        <f>TRUNC(F334*$H$3,2)</f>
        <v>26.88</v>
      </c>
      <c r="H334" s="65">
        <f>TRUNC(D334*G334,2)</f>
        <v>1052.8800000000001</v>
      </c>
      <c r="I334" s="16"/>
    </row>
    <row r="335" spans="1:9">
      <c r="A335" s="66" t="s">
        <v>602</v>
      </c>
      <c r="B335" s="67" t="s">
        <v>603</v>
      </c>
      <c r="C335" s="68"/>
      <c r="D335" s="69"/>
      <c r="E335" s="70"/>
      <c r="F335" s="69"/>
      <c r="G335" s="69"/>
      <c r="H335" s="69">
        <f>SUM(H336:H344)</f>
        <v>115477.85</v>
      </c>
      <c r="I335" s="16"/>
    </row>
    <row r="336" spans="1:9" ht="46.9">
      <c r="A336" s="62" t="s">
        <v>604</v>
      </c>
      <c r="B336" s="63" t="s">
        <v>487</v>
      </c>
      <c r="C336" s="64" t="s">
        <v>24</v>
      </c>
      <c r="D336" s="65">
        <v>594.11</v>
      </c>
      <c r="E336" s="65">
        <v>0.81</v>
      </c>
      <c r="F336" s="65">
        <v>0.98</v>
      </c>
      <c r="G336" s="65">
        <f>TRUNC(F336*$H$3,2)</f>
        <v>0.98</v>
      </c>
      <c r="H336" s="65">
        <f>TRUNC(D336*G336,2)</f>
        <v>582.22</v>
      </c>
      <c r="I336" s="16"/>
    </row>
    <row r="337" spans="1:9" ht="35.450000000000003">
      <c r="A337" s="62" t="s">
        <v>605</v>
      </c>
      <c r="B337" s="63" t="s">
        <v>606</v>
      </c>
      <c r="C337" s="64" t="s">
        <v>92</v>
      </c>
      <c r="D337" s="65">
        <v>59.41</v>
      </c>
      <c r="E337" s="65">
        <v>205.99</v>
      </c>
      <c r="F337" s="65">
        <v>251.76</v>
      </c>
      <c r="G337" s="65">
        <f>TRUNC(F337*$H$3,2)</f>
        <v>251.76</v>
      </c>
      <c r="H337" s="65">
        <f>TRUNC(D337*G337,2)</f>
        <v>14957.06</v>
      </c>
      <c r="I337" s="16"/>
    </row>
    <row r="338" spans="1:9" ht="35.450000000000003">
      <c r="A338" s="62" t="s">
        <v>607</v>
      </c>
      <c r="B338" s="63" t="s">
        <v>608</v>
      </c>
      <c r="C338" s="64" t="s">
        <v>24</v>
      </c>
      <c r="D338" s="65">
        <v>594.11</v>
      </c>
      <c r="E338" s="65">
        <v>2.5499999999999998</v>
      </c>
      <c r="F338" s="65">
        <v>3.11</v>
      </c>
      <c r="G338" s="65">
        <f>TRUNC(F338*$H$3,2)</f>
        <v>3.11</v>
      </c>
      <c r="H338" s="65">
        <f>TRUNC(D338*G338,2)</f>
        <v>1847.68</v>
      </c>
      <c r="I338" s="16"/>
    </row>
    <row r="339" spans="1:9" ht="35.450000000000003">
      <c r="A339" s="62" t="s">
        <v>609</v>
      </c>
      <c r="B339" s="63" t="s">
        <v>610</v>
      </c>
      <c r="C339" s="64" t="s">
        <v>129</v>
      </c>
      <c r="D339" s="65">
        <v>1703.13</v>
      </c>
      <c r="E339" s="65">
        <v>12.65</v>
      </c>
      <c r="F339" s="65">
        <v>15.46</v>
      </c>
      <c r="G339" s="65">
        <f>TRUNC(F339*$H$3,2)</f>
        <v>15.46</v>
      </c>
      <c r="H339" s="65">
        <f>TRUNC(D339*G339,2)</f>
        <v>26330.38</v>
      </c>
      <c r="I339" s="16"/>
    </row>
    <row r="340" spans="1:9" ht="35.450000000000003">
      <c r="A340" s="62" t="s">
        <v>611</v>
      </c>
      <c r="B340" s="63" t="s">
        <v>612</v>
      </c>
      <c r="C340" s="64" t="s">
        <v>129</v>
      </c>
      <c r="D340" s="65">
        <v>14.8</v>
      </c>
      <c r="E340" s="65">
        <v>11.62</v>
      </c>
      <c r="F340" s="65">
        <v>14.2</v>
      </c>
      <c r="G340" s="65">
        <f>TRUNC(F340*$H$3,2)</f>
        <v>14.2</v>
      </c>
      <c r="H340" s="65">
        <f>TRUNC(D340*G340,2)</f>
        <v>210.16</v>
      </c>
      <c r="I340" s="16"/>
    </row>
    <row r="341" spans="1:9" ht="35.450000000000003">
      <c r="A341" s="62" t="s">
        <v>613</v>
      </c>
      <c r="B341" s="63" t="s">
        <v>614</v>
      </c>
      <c r="C341" s="64" t="s">
        <v>129</v>
      </c>
      <c r="D341" s="65">
        <v>12.5</v>
      </c>
      <c r="E341" s="65">
        <v>10.220000000000001</v>
      </c>
      <c r="F341" s="65">
        <v>12.49</v>
      </c>
      <c r="G341" s="65">
        <f>TRUNC(F341*$H$3,2)</f>
        <v>12.49</v>
      </c>
      <c r="H341" s="65">
        <f>TRUNC(D341*G341,2)</f>
        <v>156.12</v>
      </c>
      <c r="I341" s="16"/>
    </row>
    <row r="342" spans="1:9" ht="35.450000000000003">
      <c r="A342" s="62" t="s">
        <v>615</v>
      </c>
      <c r="B342" s="63" t="s">
        <v>616</v>
      </c>
      <c r="C342" s="64" t="s">
        <v>129</v>
      </c>
      <c r="D342" s="65">
        <v>1589.58</v>
      </c>
      <c r="E342" s="65">
        <v>12.62</v>
      </c>
      <c r="F342" s="65">
        <v>15.42</v>
      </c>
      <c r="G342" s="65">
        <f>TRUNC(F342*$H$3,2)</f>
        <v>15.42</v>
      </c>
      <c r="H342" s="65">
        <f>TRUNC(D342*G342,2)</f>
        <v>24511.32</v>
      </c>
      <c r="I342" s="16"/>
    </row>
    <row r="343" spans="1:9" ht="35.450000000000003">
      <c r="A343" s="62" t="s">
        <v>617</v>
      </c>
      <c r="B343" s="63" t="s">
        <v>618</v>
      </c>
      <c r="C343" s="64" t="s">
        <v>92</v>
      </c>
      <c r="D343" s="65">
        <v>47.74</v>
      </c>
      <c r="E343" s="65">
        <v>643.73</v>
      </c>
      <c r="F343" s="65">
        <v>786.76</v>
      </c>
      <c r="G343" s="65">
        <f>TRUNC(F343*$H$3,2)</f>
        <v>786.76</v>
      </c>
      <c r="H343" s="65">
        <f>TRUNC(D343*G343,2)</f>
        <v>37559.919999999998</v>
      </c>
      <c r="I343" s="16"/>
    </row>
    <row r="344" spans="1:9" ht="44.45">
      <c r="A344" s="62" t="s">
        <v>619</v>
      </c>
      <c r="B344" s="63" t="s">
        <v>620</v>
      </c>
      <c r="C344" s="64" t="s">
        <v>116</v>
      </c>
      <c r="D344" s="65">
        <v>551.33000000000004</v>
      </c>
      <c r="E344" s="65">
        <v>13.84</v>
      </c>
      <c r="F344" s="65">
        <v>16.91</v>
      </c>
      <c r="G344" s="65">
        <f>TRUNC(F344*$H$3,2)</f>
        <v>16.91</v>
      </c>
      <c r="H344" s="65">
        <f>TRUNC(D344*G344,2)</f>
        <v>9322.99</v>
      </c>
      <c r="I344" s="16"/>
    </row>
    <row r="345" spans="1:9">
      <c r="A345" s="66" t="s">
        <v>621</v>
      </c>
      <c r="B345" s="67" t="s">
        <v>184</v>
      </c>
      <c r="C345" s="68"/>
      <c r="D345" s="69"/>
      <c r="E345" s="70"/>
      <c r="F345" s="69"/>
      <c r="G345" s="69"/>
      <c r="H345" s="69">
        <f>H346+H354+H364+H376</f>
        <v>627710.52</v>
      </c>
      <c r="I345" s="16"/>
    </row>
    <row r="346" spans="1:9">
      <c r="A346" s="66" t="s">
        <v>622</v>
      </c>
      <c r="B346" s="67" t="s">
        <v>186</v>
      </c>
      <c r="C346" s="68"/>
      <c r="D346" s="69"/>
      <c r="E346" s="70"/>
      <c r="F346" s="69"/>
      <c r="G346" s="69"/>
      <c r="H346" s="69">
        <f>SUM(H347:H353)</f>
        <v>128509.03</v>
      </c>
      <c r="I346" s="16"/>
    </row>
    <row r="347" spans="1:9" ht="55.15">
      <c r="A347" s="62" t="s">
        <v>623</v>
      </c>
      <c r="B347" s="63" t="s">
        <v>188</v>
      </c>
      <c r="C347" s="64" t="s">
        <v>24</v>
      </c>
      <c r="D347" s="65">
        <v>415.48</v>
      </c>
      <c r="E347" s="65">
        <v>92.46</v>
      </c>
      <c r="F347" s="65">
        <v>113</v>
      </c>
      <c r="G347" s="65">
        <f>TRUNC(F347*$H$3,2)</f>
        <v>113</v>
      </c>
      <c r="H347" s="65">
        <f>TRUNC(D347*G347,2)</f>
        <v>46949.24</v>
      </c>
      <c r="I347" s="16"/>
    </row>
    <row r="348" spans="1:9" ht="35.450000000000003">
      <c r="A348" s="62" t="s">
        <v>624</v>
      </c>
      <c r="B348" s="63" t="s">
        <v>190</v>
      </c>
      <c r="C348" s="64" t="s">
        <v>129</v>
      </c>
      <c r="D348" s="65">
        <v>590.52</v>
      </c>
      <c r="E348" s="65">
        <v>14.52</v>
      </c>
      <c r="F348" s="65">
        <v>17.739999999999998</v>
      </c>
      <c r="G348" s="65">
        <f>TRUNC(F348*$H$3,2)</f>
        <v>17.739999999999998</v>
      </c>
      <c r="H348" s="65">
        <f>TRUNC(D348*G348,2)</f>
        <v>10475.82</v>
      </c>
      <c r="I348" s="16"/>
    </row>
    <row r="349" spans="1:9" ht="35.450000000000003">
      <c r="A349" s="62" t="s">
        <v>625</v>
      </c>
      <c r="B349" s="63" t="s">
        <v>626</v>
      </c>
      <c r="C349" s="64" t="s">
        <v>129</v>
      </c>
      <c r="D349" s="65">
        <v>193.7</v>
      </c>
      <c r="E349" s="65">
        <v>10.76</v>
      </c>
      <c r="F349" s="65">
        <v>13.15</v>
      </c>
      <c r="G349" s="65">
        <f>TRUNC(F349*$H$3,2)</f>
        <v>13.15</v>
      </c>
      <c r="H349" s="65">
        <f>TRUNC(D349*G349,2)</f>
        <v>2547.15</v>
      </c>
      <c r="I349" s="16"/>
    </row>
    <row r="350" spans="1:9" ht="35.450000000000003">
      <c r="A350" s="62" t="s">
        <v>627</v>
      </c>
      <c r="B350" s="63" t="s">
        <v>192</v>
      </c>
      <c r="C350" s="64" t="s">
        <v>129</v>
      </c>
      <c r="D350" s="65">
        <v>1336.5</v>
      </c>
      <c r="E350" s="65">
        <v>8.9499999999999993</v>
      </c>
      <c r="F350" s="65">
        <v>10.93</v>
      </c>
      <c r="G350" s="65">
        <f>TRUNC(F350*$H$3,2)</f>
        <v>10.93</v>
      </c>
      <c r="H350" s="65">
        <f>TRUNC(D350*G350,2)</f>
        <v>14607.94</v>
      </c>
      <c r="I350" s="16"/>
    </row>
    <row r="351" spans="1:9" ht="35.450000000000003">
      <c r="A351" s="62" t="s">
        <v>628</v>
      </c>
      <c r="B351" s="63" t="s">
        <v>629</v>
      </c>
      <c r="C351" s="64" t="s">
        <v>129</v>
      </c>
      <c r="D351" s="65">
        <v>2921</v>
      </c>
      <c r="E351" s="65">
        <v>8.6</v>
      </c>
      <c r="F351" s="65">
        <v>10.51</v>
      </c>
      <c r="G351" s="65">
        <f>TRUNC(F351*$H$3,2)</f>
        <v>10.51</v>
      </c>
      <c r="H351" s="65">
        <f>TRUNC(D351*G351,2)</f>
        <v>30699.71</v>
      </c>
      <c r="I351" s="16"/>
    </row>
    <row r="352" spans="1:9" ht="35.450000000000003">
      <c r="A352" s="62" t="s">
        <v>630</v>
      </c>
      <c r="B352" s="63" t="s">
        <v>631</v>
      </c>
      <c r="C352" s="64" t="s">
        <v>129</v>
      </c>
      <c r="D352" s="65">
        <v>91.6</v>
      </c>
      <c r="E352" s="65">
        <v>9.6999999999999993</v>
      </c>
      <c r="F352" s="65">
        <v>11.85</v>
      </c>
      <c r="G352" s="65">
        <f>TRUNC(F352*$H$3,2)</f>
        <v>11.85</v>
      </c>
      <c r="H352" s="65">
        <f>TRUNC(D352*G352,2)</f>
        <v>1085.46</v>
      </c>
      <c r="I352" s="16"/>
    </row>
    <row r="353" spans="1:9" ht="35.450000000000003">
      <c r="A353" s="62" t="s">
        <v>632</v>
      </c>
      <c r="B353" s="63" t="s">
        <v>194</v>
      </c>
      <c r="C353" s="64" t="s">
        <v>92</v>
      </c>
      <c r="D353" s="65">
        <v>25.92</v>
      </c>
      <c r="E353" s="65">
        <v>699</v>
      </c>
      <c r="F353" s="65">
        <v>854.31</v>
      </c>
      <c r="G353" s="65">
        <f>TRUNC(F353*$H$3,2)</f>
        <v>854.31</v>
      </c>
      <c r="H353" s="65">
        <f>TRUNC(D353*G353,2)</f>
        <v>22143.71</v>
      </c>
      <c r="I353" s="16"/>
    </row>
    <row r="354" spans="1:9">
      <c r="A354" s="66" t="s">
        <v>633</v>
      </c>
      <c r="B354" s="67" t="s">
        <v>196</v>
      </c>
      <c r="C354" s="68"/>
      <c r="D354" s="69"/>
      <c r="E354" s="70"/>
      <c r="F354" s="69"/>
      <c r="G354" s="69"/>
      <c r="H354" s="69">
        <f>SUM(H355:H363)</f>
        <v>202190.93</v>
      </c>
      <c r="I354" s="16"/>
    </row>
    <row r="355" spans="1:9" ht="46.9">
      <c r="A355" s="62" t="s">
        <v>634</v>
      </c>
      <c r="B355" s="63" t="s">
        <v>198</v>
      </c>
      <c r="C355" s="64" t="s">
        <v>24</v>
      </c>
      <c r="D355" s="65">
        <v>474.69</v>
      </c>
      <c r="E355" s="65">
        <v>155.97999999999999</v>
      </c>
      <c r="F355" s="65">
        <v>190.63</v>
      </c>
      <c r="G355" s="65">
        <f>TRUNC(F355*$H$3,2)</f>
        <v>190.63</v>
      </c>
      <c r="H355" s="65">
        <f>TRUNC(D355*G355,2)</f>
        <v>90490.15</v>
      </c>
      <c r="I355" s="16"/>
    </row>
    <row r="356" spans="1:9" ht="35.450000000000003">
      <c r="A356" s="62" t="s">
        <v>635</v>
      </c>
      <c r="B356" s="63" t="s">
        <v>190</v>
      </c>
      <c r="C356" s="64" t="s">
        <v>129</v>
      </c>
      <c r="D356" s="65">
        <v>620.98</v>
      </c>
      <c r="E356" s="65">
        <v>14.52</v>
      </c>
      <c r="F356" s="65">
        <v>17.739999999999998</v>
      </c>
      <c r="G356" s="65">
        <f>TRUNC(F356*$H$3,2)</f>
        <v>17.739999999999998</v>
      </c>
      <c r="H356" s="65">
        <f>TRUNC(D356*G356,2)</f>
        <v>11016.18</v>
      </c>
      <c r="I356" s="16"/>
    </row>
    <row r="357" spans="1:9" ht="35.450000000000003">
      <c r="A357" s="62" t="s">
        <v>636</v>
      </c>
      <c r="B357" s="63" t="s">
        <v>637</v>
      </c>
      <c r="C357" s="64" t="s">
        <v>129</v>
      </c>
      <c r="D357" s="65">
        <v>172.14</v>
      </c>
      <c r="E357" s="65">
        <v>13.3</v>
      </c>
      <c r="F357" s="65">
        <v>16.25</v>
      </c>
      <c r="G357" s="65">
        <f>TRUNC(F357*$H$3,2)</f>
        <v>16.25</v>
      </c>
      <c r="H357" s="65">
        <f>TRUNC(D357*G357,2)</f>
        <v>2797.27</v>
      </c>
      <c r="I357" s="16"/>
    </row>
    <row r="358" spans="1:9" ht="35.450000000000003">
      <c r="A358" s="62" t="s">
        <v>638</v>
      </c>
      <c r="B358" s="63" t="s">
        <v>201</v>
      </c>
      <c r="C358" s="64" t="s">
        <v>129</v>
      </c>
      <c r="D358" s="65">
        <v>20.6</v>
      </c>
      <c r="E358" s="65">
        <v>12.21</v>
      </c>
      <c r="F358" s="65">
        <v>14.92</v>
      </c>
      <c r="G358" s="65">
        <f>TRUNC(F358*$H$3,2)</f>
        <v>14.92</v>
      </c>
      <c r="H358" s="65">
        <f>TRUNC(D358*G358,2)</f>
        <v>307.35000000000002</v>
      </c>
      <c r="I358" s="16"/>
    </row>
    <row r="359" spans="1:9" ht="35.450000000000003">
      <c r="A359" s="62" t="s">
        <v>639</v>
      </c>
      <c r="B359" s="63" t="s">
        <v>626</v>
      </c>
      <c r="C359" s="64" t="s">
        <v>129</v>
      </c>
      <c r="D359" s="65">
        <v>221.63</v>
      </c>
      <c r="E359" s="65">
        <v>10.76</v>
      </c>
      <c r="F359" s="65">
        <v>13.15</v>
      </c>
      <c r="G359" s="65">
        <f>TRUNC(F359*$H$3,2)</f>
        <v>13.15</v>
      </c>
      <c r="H359" s="65">
        <f>TRUNC(D359*G359,2)</f>
        <v>2914.43</v>
      </c>
      <c r="I359" s="16"/>
    </row>
    <row r="360" spans="1:9" ht="35.450000000000003">
      <c r="A360" s="62" t="s">
        <v>640</v>
      </c>
      <c r="B360" s="63" t="s">
        <v>192</v>
      </c>
      <c r="C360" s="64" t="s">
        <v>129</v>
      </c>
      <c r="D360" s="65">
        <v>2336.59</v>
      </c>
      <c r="E360" s="65">
        <v>8.9499999999999993</v>
      </c>
      <c r="F360" s="65">
        <v>10.93</v>
      </c>
      <c r="G360" s="65">
        <f>TRUNC(F360*$H$3,2)</f>
        <v>10.93</v>
      </c>
      <c r="H360" s="65">
        <f>TRUNC(D360*G360,2)</f>
        <v>25538.92</v>
      </c>
      <c r="I360" s="16"/>
    </row>
    <row r="361" spans="1:9" ht="35.450000000000003">
      <c r="A361" s="62" t="s">
        <v>641</v>
      </c>
      <c r="B361" s="63" t="s">
        <v>629</v>
      </c>
      <c r="C361" s="64" t="s">
        <v>129</v>
      </c>
      <c r="D361" s="65">
        <v>2541.4499999999998</v>
      </c>
      <c r="E361" s="65">
        <v>8.6</v>
      </c>
      <c r="F361" s="65">
        <v>10.51</v>
      </c>
      <c r="G361" s="65">
        <f>TRUNC(F361*$H$3,2)</f>
        <v>10.51</v>
      </c>
      <c r="H361" s="65">
        <f>TRUNC(D361*G361,2)</f>
        <v>26710.63</v>
      </c>
      <c r="I361" s="16"/>
    </row>
    <row r="362" spans="1:9" ht="35.450000000000003">
      <c r="A362" s="62" t="s">
        <v>642</v>
      </c>
      <c r="B362" s="63" t="s">
        <v>631</v>
      </c>
      <c r="C362" s="64" t="s">
        <v>129</v>
      </c>
      <c r="D362" s="65">
        <v>89.8</v>
      </c>
      <c r="E362" s="65">
        <v>9.6999999999999993</v>
      </c>
      <c r="F362" s="65">
        <v>11.85</v>
      </c>
      <c r="G362" s="65">
        <f>TRUNC(F362*$H$3,2)</f>
        <v>11.85</v>
      </c>
      <c r="H362" s="65">
        <f>TRUNC(D362*G362,2)</f>
        <v>1064.1300000000001</v>
      </c>
      <c r="I362" s="16"/>
    </row>
    <row r="363" spans="1:9" ht="51">
      <c r="A363" s="62" t="s">
        <v>643</v>
      </c>
      <c r="B363" s="63" t="s">
        <v>203</v>
      </c>
      <c r="C363" s="64" t="s">
        <v>92</v>
      </c>
      <c r="D363" s="65">
        <v>46.72</v>
      </c>
      <c r="E363" s="65">
        <v>724.19</v>
      </c>
      <c r="F363" s="65">
        <v>885.1</v>
      </c>
      <c r="G363" s="65">
        <f>TRUNC(F363*$H$3,2)</f>
        <v>885.1</v>
      </c>
      <c r="H363" s="65">
        <f>TRUNC(D363*G363,2)</f>
        <v>41351.870000000003</v>
      </c>
      <c r="I363" s="16"/>
    </row>
    <row r="364" spans="1:9">
      <c r="A364" s="66" t="s">
        <v>644</v>
      </c>
      <c r="B364" s="67" t="s">
        <v>645</v>
      </c>
      <c r="C364" s="68"/>
      <c r="D364" s="69"/>
      <c r="E364" s="70"/>
      <c r="F364" s="69"/>
      <c r="G364" s="69"/>
      <c r="H364" s="69">
        <f>SUM(H365:H375)</f>
        <v>288243.71999999997</v>
      </c>
      <c r="I364" s="16"/>
    </row>
    <row r="365" spans="1:9" ht="46.9">
      <c r="A365" s="62" t="s">
        <v>646</v>
      </c>
      <c r="B365" s="63" t="s">
        <v>647</v>
      </c>
      <c r="C365" s="64" t="s">
        <v>24</v>
      </c>
      <c r="D365" s="65">
        <v>400.22</v>
      </c>
      <c r="E365" s="65">
        <v>50.82</v>
      </c>
      <c r="F365" s="65">
        <v>62.11</v>
      </c>
      <c r="G365" s="65">
        <f>TRUNC(F365*$H$3,2)</f>
        <v>62.11</v>
      </c>
      <c r="H365" s="65">
        <f>TRUNC(D365*G365,2)</f>
        <v>24857.66</v>
      </c>
      <c r="I365" s="16"/>
    </row>
    <row r="366" spans="1:9" ht="35.450000000000003">
      <c r="A366" s="62" t="s">
        <v>648</v>
      </c>
      <c r="B366" s="63" t="s">
        <v>649</v>
      </c>
      <c r="C366" s="64" t="s">
        <v>129</v>
      </c>
      <c r="D366" s="65">
        <v>566.92999999999995</v>
      </c>
      <c r="E366" s="65">
        <v>13.86</v>
      </c>
      <c r="F366" s="65">
        <v>16.93</v>
      </c>
      <c r="G366" s="65">
        <f>TRUNC(F366*$H$3,2)</f>
        <v>16.93</v>
      </c>
      <c r="H366" s="65">
        <f>TRUNC(D366*G366,2)</f>
        <v>9598.1200000000008</v>
      </c>
      <c r="I366" s="16"/>
    </row>
    <row r="367" spans="1:9" ht="35.450000000000003">
      <c r="A367" s="62" t="s">
        <v>650</v>
      </c>
      <c r="B367" s="63" t="s">
        <v>610</v>
      </c>
      <c r="C367" s="64" t="s">
        <v>129</v>
      </c>
      <c r="D367" s="65">
        <v>268.44</v>
      </c>
      <c r="E367" s="65">
        <v>12.65</v>
      </c>
      <c r="F367" s="65">
        <v>15.46</v>
      </c>
      <c r="G367" s="65">
        <f>TRUNC(F367*$H$3,2)</f>
        <v>15.46</v>
      </c>
      <c r="H367" s="65">
        <f>TRUNC(D367*G367,2)</f>
        <v>4150.08</v>
      </c>
      <c r="I367" s="16"/>
    </row>
    <row r="368" spans="1:9" ht="35.450000000000003">
      <c r="A368" s="62" t="s">
        <v>651</v>
      </c>
      <c r="B368" s="63" t="s">
        <v>612</v>
      </c>
      <c r="C368" s="64" t="s">
        <v>129</v>
      </c>
      <c r="D368" s="65">
        <v>2382.5500000000002</v>
      </c>
      <c r="E368" s="65">
        <v>11.62</v>
      </c>
      <c r="F368" s="65">
        <v>14.2</v>
      </c>
      <c r="G368" s="65">
        <f>TRUNC(F368*$H$3,2)</f>
        <v>14.2</v>
      </c>
      <c r="H368" s="65">
        <f>TRUNC(D368*G368,2)</f>
        <v>33832.21</v>
      </c>
      <c r="I368" s="16"/>
    </row>
    <row r="369" spans="1:9" ht="35.450000000000003">
      <c r="A369" s="62" t="s">
        <v>652</v>
      </c>
      <c r="B369" s="63" t="s">
        <v>614</v>
      </c>
      <c r="C369" s="64" t="s">
        <v>129</v>
      </c>
      <c r="D369" s="65">
        <v>810.22</v>
      </c>
      <c r="E369" s="65">
        <v>10.220000000000001</v>
      </c>
      <c r="F369" s="65">
        <v>12.49</v>
      </c>
      <c r="G369" s="65">
        <f>TRUNC(F369*$H$3,2)</f>
        <v>12.49</v>
      </c>
      <c r="H369" s="65">
        <f>TRUNC(D369*G369,2)</f>
        <v>10119.64</v>
      </c>
      <c r="I369" s="16"/>
    </row>
    <row r="370" spans="1:9" ht="35.450000000000003">
      <c r="A370" s="62" t="s">
        <v>653</v>
      </c>
      <c r="B370" s="63" t="s">
        <v>654</v>
      </c>
      <c r="C370" s="64" t="s">
        <v>129</v>
      </c>
      <c r="D370" s="65">
        <v>1210.55</v>
      </c>
      <c r="E370" s="65">
        <v>8.48</v>
      </c>
      <c r="F370" s="65">
        <v>10.36</v>
      </c>
      <c r="G370" s="65">
        <f>TRUNC(F370*$H$3,2)</f>
        <v>10.36</v>
      </c>
      <c r="H370" s="65">
        <f>TRUNC(D370*G370,2)</f>
        <v>12541.29</v>
      </c>
      <c r="I370" s="16"/>
    </row>
    <row r="371" spans="1:9" ht="51">
      <c r="A371" s="62" t="s">
        <v>655</v>
      </c>
      <c r="B371" s="63" t="s">
        <v>656</v>
      </c>
      <c r="C371" s="64" t="s">
        <v>92</v>
      </c>
      <c r="D371" s="65">
        <v>49.53</v>
      </c>
      <c r="E371" s="65">
        <v>700.86</v>
      </c>
      <c r="F371" s="65">
        <v>856.59</v>
      </c>
      <c r="G371" s="65">
        <f>TRUNC(F371*$H$3,2)</f>
        <v>856.59</v>
      </c>
      <c r="H371" s="65">
        <f>TRUNC(D371*G371,2)</f>
        <v>42426.9</v>
      </c>
      <c r="I371" s="16"/>
    </row>
    <row r="372" spans="1:9" ht="58.35">
      <c r="A372" s="62" t="s">
        <v>657</v>
      </c>
      <c r="B372" s="63" t="s">
        <v>658</v>
      </c>
      <c r="C372" s="64" t="s">
        <v>24</v>
      </c>
      <c r="D372" s="65">
        <v>153.97</v>
      </c>
      <c r="E372" s="65">
        <v>202.97</v>
      </c>
      <c r="F372" s="65">
        <v>248.06</v>
      </c>
      <c r="G372" s="65">
        <f>TRUNC(F372*$H$3,2)</f>
        <v>248.06</v>
      </c>
      <c r="H372" s="65">
        <f>TRUNC(D372*G372,2)</f>
        <v>38193.79</v>
      </c>
      <c r="I372" s="16"/>
    </row>
    <row r="373" spans="1:9" ht="58.35">
      <c r="A373" s="62" t="s">
        <v>659</v>
      </c>
      <c r="B373" s="63" t="s">
        <v>660</v>
      </c>
      <c r="C373" s="64" t="s">
        <v>24</v>
      </c>
      <c r="D373" s="65">
        <v>89.54</v>
      </c>
      <c r="E373" s="65">
        <v>193.86</v>
      </c>
      <c r="F373" s="65">
        <v>236.93</v>
      </c>
      <c r="G373" s="65">
        <f>TRUNC(F373*$H$3,2)</f>
        <v>236.93</v>
      </c>
      <c r="H373" s="65">
        <f>TRUNC(D373*G373,2)</f>
        <v>21214.71</v>
      </c>
      <c r="I373" s="16"/>
    </row>
    <row r="374" spans="1:9" ht="58.35">
      <c r="A374" s="62" t="s">
        <v>661</v>
      </c>
      <c r="B374" s="63" t="s">
        <v>662</v>
      </c>
      <c r="C374" s="64" t="s">
        <v>24</v>
      </c>
      <c r="D374" s="65">
        <v>224.88</v>
      </c>
      <c r="E374" s="65">
        <v>217.75</v>
      </c>
      <c r="F374" s="65">
        <v>266.13</v>
      </c>
      <c r="G374" s="65">
        <f>TRUNC(F374*$H$3,2)</f>
        <v>266.13</v>
      </c>
      <c r="H374" s="65">
        <f>TRUNC(D374*G374,2)</f>
        <v>59847.31</v>
      </c>
      <c r="I374" s="16"/>
    </row>
    <row r="375" spans="1:9" ht="58.35">
      <c r="A375" s="62" t="s">
        <v>663</v>
      </c>
      <c r="B375" s="63" t="s">
        <v>664</v>
      </c>
      <c r="C375" s="64" t="s">
        <v>24</v>
      </c>
      <c r="D375" s="65">
        <v>114.03</v>
      </c>
      <c r="E375" s="65">
        <v>225.75</v>
      </c>
      <c r="F375" s="65">
        <v>275.91000000000003</v>
      </c>
      <c r="G375" s="65">
        <f>TRUNC(F375*$H$3,2)</f>
        <v>275.91000000000003</v>
      </c>
      <c r="H375" s="65">
        <f>TRUNC(D375*G375,2)</f>
        <v>31462.01</v>
      </c>
      <c r="I375" s="16"/>
    </row>
    <row r="376" spans="1:9">
      <c r="A376" s="66" t="s">
        <v>665</v>
      </c>
      <c r="B376" s="67" t="s">
        <v>666</v>
      </c>
      <c r="C376" s="68"/>
      <c r="D376" s="69"/>
      <c r="E376" s="70"/>
      <c r="F376" s="69"/>
      <c r="G376" s="69"/>
      <c r="H376" s="69">
        <f>SUM(H377:H381)</f>
        <v>8766.84</v>
      </c>
      <c r="I376" s="16"/>
    </row>
    <row r="377" spans="1:9" ht="46.9">
      <c r="A377" s="62" t="s">
        <v>667</v>
      </c>
      <c r="B377" s="63" t="s">
        <v>668</v>
      </c>
      <c r="C377" s="64" t="s">
        <v>24</v>
      </c>
      <c r="D377" s="65">
        <v>9.1999999999999993</v>
      </c>
      <c r="E377" s="65">
        <v>153.63</v>
      </c>
      <c r="F377" s="65">
        <v>187.76</v>
      </c>
      <c r="G377" s="65">
        <f>TRUNC(F377*$H$3,2)</f>
        <v>187.76</v>
      </c>
      <c r="H377" s="65">
        <f>TRUNC(D377*G377,2)</f>
        <v>1727.39</v>
      </c>
      <c r="I377" s="16"/>
    </row>
    <row r="378" spans="1:9" ht="35.450000000000003">
      <c r="A378" s="62" t="s">
        <v>669</v>
      </c>
      <c r="B378" s="63" t="s">
        <v>670</v>
      </c>
      <c r="C378" s="64" t="s">
        <v>129</v>
      </c>
      <c r="D378" s="65">
        <v>12.9</v>
      </c>
      <c r="E378" s="65">
        <v>21.39</v>
      </c>
      <c r="F378" s="65">
        <v>26.14</v>
      </c>
      <c r="G378" s="65">
        <f>TRUNC(F378*$H$3,2)</f>
        <v>26.14</v>
      </c>
      <c r="H378" s="65">
        <f>TRUNC(D378*G378,2)</f>
        <v>337.2</v>
      </c>
      <c r="I378" s="16"/>
    </row>
    <row r="379" spans="1:9" ht="35.450000000000003">
      <c r="A379" s="62" t="s">
        <v>671</v>
      </c>
      <c r="B379" s="63" t="s">
        <v>672</v>
      </c>
      <c r="C379" s="64" t="s">
        <v>129</v>
      </c>
      <c r="D379" s="65">
        <v>235.4</v>
      </c>
      <c r="E379" s="65">
        <v>12.77</v>
      </c>
      <c r="F379" s="65">
        <v>15.6</v>
      </c>
      <c r="G379" s="65">
        <f>TRUNC(F379*$H$3,2)</f>
        <v>15.6</v>
      </c>
      <c r="H379" s="65">
        <f>TRUNC(D379*G379,2)</f>
        <v>3672.24</v>
      </c>
      <c r="I379" s="16"/>
    </row>
    <row r="380" spans="1:9" ht="35.450000000000003">
      <c r="A380" s="62" t="s">
        <v>673</v>
      </c>
      <c r="B380" s="63" t="s">
        <v>674</v>
      </c>
      <c r="C380" s="64" t="s">
        <v>129</v>
      </c>
      <c r="D380" s="65">
        <v>86.6</v>
      </c>
      <c r="E380" s="65">
        <v>9.5399999999999991</v>
      </c>
      <c r="F380" s="65">
        <v>11.65</v>
      </c>
      <c r="G380" s="65">
        <f>TRUNC(F380*$H$3,2)</f>
        <v>11.65</v>
      </c>
      <c r="H380" s="65">
        <f>TRUNC(D380*G380,2)</f>
        <v>1008.89</v>
      </c>
      <c r="I380" s="16"/>
    </row>
    <row r="381" spans="1:9" ht="35.450000000000003">
      <c r="A381" s="62" t="s">
        <v>675</v>
      </c>
      <c r="B381" s="63" t="s">
        <v>676</v>
      </c>
      <c r="C381" s="64" t="s">
        <v>92</v>
      </c>
      <c r="D381" s="65">
        <v>2.12</v>
      </c>
      <c r="E381" s="65">
        <v>780.04</v>
      </c>
      <c r="F381" s="65">
        <v>953.36</v>
      </c>
      <c r="G381" s="65">
        <f>TRUNC(F381*$H$3,2)</f>
        <v>953.36</v>
      </c>
      <c r="H381" s="65">
        <f>TRUNC(D381*G381,2)</f>
        <v>2021.12</v>
      </c>
      <c r="I381" s="16"/>
    </row>
    <row r="382" spans="1:9">
      <c r="A382" s="66" t="s">
        <v>677</v>
      </c>
      <c r="B382" s="67" t="s">
        <v>678</v>
      </c>
      <c r="C382" s="68"/>
      <c r="D382" s="69"/>
      <c r="E382" s="70"/>
      <c r="F382" s="69"/>
      <c r="G382" s="69"/>
      <c r="H382" s="69">
        <f>H383+H388</f>
        <v>289140.27</v>
      </c>
      <c r="I382" s="16"/>
    </row>
    <row r="383" spans="1:9">
      <c r="A383" s="66" t="s">
        <v>679</v>
      </c>
      <c r="B383" s="67" t="s">
        <v>680</v>
      </c>
      <c r="C383" s="68"/>
      <c r="D383" s="69"/>
      <c r="E383" s="70"/>
      <c r="F383" s="69"/>
      <c r="G383" s="69"/>
      <c r="H383" s="69">
        <f>SUM(H384:H387)</f>
        <v>205844.34</v>
      </c>
      <c r="I383" s="16"/>
    </row>
    <row r="384" spans="1:9" ht="58.35">
      <c r="A384" s="62" t="s">
        <v>681</v>
      </c>
      <c r="B384" s="63" t="s">
        <v>682</v>
      </c>
      <c r="C384" s="64" t="s">
        <v>24</v>
      </c>
      <c r="D384" s="65">
        <v>1522.49</v>
      </c>
      <c r="E384" s="65">
        <v>99.23</v>
      </c>
      <c r="F384" s="65">
        <v>121.27</v>
      </c>
      <c r="G384" s="65">
        <f>TRUNC(F384*$H$3,2)</f>
        <v>121.27</v>
      </c>
      <c r="H384" s="65">
        <f>TRUNC(D384*G384,2)</f>
        <v>184632.36</v>
      </c>
      <c r="I384" s="16"/>
    </row>
    <row r="385" spans="1:9" ht="24">
      <c r="A385" s="62" t="s">
        <v>683</v>
      </c>
      <c r="B385" s="63" t="s">
        <v>684</v>
      </c>
      <c r="C385" s="64" t="s">
        <v>116</v>
      </c>
      <c r="D385" s="65">
        <v>175.94</v>
      </c>
      <c r="E385" s="65">
        <v>36.130000000000003</v>
      </c>
      <c r="F385" s="65">
        <v>44.15</v>
      </c>
      <c r="G385" s="65">
        <f>TRUNC(F385*$H$3,2)</f>
        <v>44.15</v>
      </c>
      <c r="H385" s="65">
        <f>TRUNC(D385*G385,2)</f>
        <v>7767.75</v>
      </c>
      <c r="I385" s="16"/>
    </row>
    <row r="386" spans="1:9" ht="24">
      <c r="A386" s="62" t="s">
        <v>685</v>
      </c>
      <c r="B386" s="63" t="s">
        <v>686</v>
      </c>
      <c r="C386" s="64" t="s">
        <v>116</v>
      </c>
      <c r="D386" s="65">
        <v>127.1</v>
      </c>
      <c r="E386" s="65">
        <v>35.950000000000003</v>
      </c>
      <c r="F386" s="65">
        <v>43.93</v>
      </c>
      <c r="G386" s="65">
        <f>TRUNC(F386*$H$3,2)</f>
        <v>43.93</v>
      </c>
      <c r="H386" s="65">
        <f>TRUNC(D386*G386,2)</f>
        <v>5583.5</v>
      </c>
      <c r="I386" s="16"/>
    </row>
    <row r="387" spans="1:9" ht="35.450000000000003">
      <c r="A387" s="62" t="s">
        <v>687</v>
      </c>
      <c r="B387" s="63" t="s">
        <v>688</v>
      </c>
      <c r="C387" s="64" t="s">
        <v>116</v>
      </c>
      <c r="D387" s="65">
        <v>409.2</v>
      </c>
      <c r="E387" s="65">
        <v>15.72</v>
      </c>
      <c r="F387" s="65">
        <v>19.21</v>
      </c>
      <c r="G387" s="65">
        <f>TRUNC(F387*$H$3,2)</f>
        <v>19.21</v>
      </c>
      <c r="H387" s="65">
        <f>TRUNC(D387*G387,2)</f>
        <v>7860.73</v>
      </c>
      <c r="I387" s="16"/>
    </row>
    <row r="388" spans="1:9">
      <c r="A388" s="66" t="s">
        <v>689</v>
      </c>
      <c r="B388" s="67" t="s">
        <v>690</v>
      </c>
      <c r="C388" s="68"/>
      <c r="D388" s="69"/>
      <c r="E388" s="70"/>
      <c r="F388" s="69"/>
      <c r="G388" s="69"/>
      <c r="H388" s="69">
        <f>SUM(H389:H391)</f>
        <v>83295.929999999993</v>
      </c>
      <c r="I388" s="16"/>
    </row>
    <row r="389" spans="1:9" ht="58.35">
      <c r="A389" s="62" t="s">
        <v>691</v>
      </c>
      <c r="B389" s="63" t="s">
        <v>692</v>
      </c>
      <c r="C389" s="64" t="s">
        <v>24</v>
      </c>
      <c r="D389" s="65">
        <v>200.66</v>
      </c>
      <c r="E389" s="65">
        <v>139.46</v>
      </c>
      <c r="F389" s="65">
        <v>170.44</v>
      </c>
      <c r="G389" s="65">
        <f>TRUNC(F389*$H$3,2)</f>
        <v>170.44</v>
      </c>
      <c r="H389" s="65">
        <f>TRUNC(D389*G389,2)</f>
        <v>34200.49</v>
      </c>
      <c r="I389" s="16"/>
    </row>
    <row r="390" spans="1:9" ht="46.9">
      <c r="A390" s="62" t="s">
        <v>693</v>
      </c>
      <c r="B390" s="63" t="s">
        <v>694</v>
      </c>
      <c r="C390" s="64" t="s">
        <v>24</v>
      </c>
      <c r="D390" s="65">
        <v>269.58</v>
      </c>
      <c r="E390" s="65">
        <v>100.08</v>
      </c>
      <c r="F390" s="65">
        <v>122.31</v>
      </c>
      <c r="G390" s="65">
        <f>TRUNC(F390*$H$3,2)</f>
        <v>122.31</v>
      </c>
      <c r="H390" s="65">
        <f>TRUNC(D390*G390,2)</f>
        <v>32972.32</v>
      </c>
      <c r="I390" s="16"/>
    </row>
    <row r="391" spans="1:9" ht="46.9">
      <c r="A391" s="62" t="s">
        <v>695</v>
      </c>
      <c r="B391" s="63" t="s">
        <v>696</v>
      </c>
      <c r="C391" s="64" t="s">
        <v>24</v>
      </c>
      <c r="D391" s="65">
        <v>24.97</v>
      </c>
      <c r="E391" s="65">
        <v>528.30999999999995</v>
      </c>
      <c r="F391" s="65">
        <v>645.70000000000005</v>
      </c>
      <c r="G391" s="65">
        <f>TRUNC(F391*$H$3,2)</f>
        <v>645.70000000000005</v>
      </c>
      <c r="H391" s="65">
        <f>TRUNC(D391*G391,2)</f>
        <v>16123.12</v>
      </c>
      <c r="I391" s="16"/>
    </row>
    <row r="392" spans="1:9">
      <c r="A392" s="66" t="s">
        <v>697</v>
      </c>
      <c r="B392" s="67" t="s">
        <v>698</v>
      </c>
      <c r="C392" s="68"/>
      <c r="D392" s="69"/>
      <c r="E392" s="70"/>
      <c r="F392" s="69"/>
      <c r="G392" s="69"/>
      <c r="H392" s="69">
        <f>SUM(H393:H398)</f>
        <v>65328.07</v>
      </c>
      <c r="I392" s="16"/>
    </row>
    <row r="393" spans="1:9" ht="46.9">
      <c r="A393" s="62" t="s">
        <v>699</v>
      </c>
      <c r="B393" s="63" t="s">
        <v>700</v>
      </c>
      <c r="C393" s="64" t="s">
        <v>24</v>
      </c>
      <c r="D393" s="65">
        <v>18.72</v>
      </c>
      <c r="E393" s="65">
        <v>22.82</v>
      </c>
      <c r="F393" s="65">
        <v>27.89</v>
      </c>
      <c r="G393" s="65">
        <f>TRUNC(F393*$H$3,2)</f>
        <v>27.89</v>
      </c>
      <c r="H393" s="65">
        <f>TRUNC(D393*G393,2)</f>
        <v>522.1</v>
      </c>
      <c r="I393" s="16"/>
    </row>
    <row r="394" spans="1:9" ht="46.9">
      <c r="A394" s="62" t="s">
        <v>701</v>
      </c>
      <c r="B394" s="63" t="s">
        <v>702</v>
      </c>
      <c r="C394" s="64" t="s">
        <v>24</v>
      </c>
      <c r="D394" s="65">
        <v>417.9</v>
      </c>
      <c r="E394" s="65">
        <v>15.72</v>
      </c>
      <c r="F394" s="65">
        <v>19.21</v>
      </c>
      <c r="G394" s="65">
        <f>TRUNC(F394*$H$3,2)</f>
        <v>19.21</v>
      </c>
      <c r="H394" s="65">
        <f>TRUNC(D394*G394,2)</f>
        <v>8027.85</v>
      </c>
      <c r="I394" s="16"/>
    </row>
    <row r="395" spans="1:9" ht="63.75">
      <c r="A395" s="62" t="s">
        <v>703</v>
      </c>
      <c r="B395" s="63" t="s">
        <v>704</v>
      </c>
      <c r="C395" s="64" t="s">
        <v>24</v>
      </c>
      <c r="D395" s="65">
        <v>417.9</v>
      </c>
      <c r="E395" s="65">
        <v>53.26</v>
      </c>
      <c r="F395" s="65">
        <v>65.09</v>
      </c>
      <c r="G395" s="65">
        <f>TRUNC(F395*$H$3,2)</f>
        <v>65.09</v>
      </c>
      <c r="H395" s="65">
        <f>TRUNC(D395*G395,2)</f>
        <v>27201.11</v>
      </c>
      <c r="I395" s="16"/>
    </row>
    <row r="396" spans="1:9" ht="51">
      <c r="A396" s="62" t="s">
        <v>705</v>
      </c>
      <c r="B396" s="63" t="s">
        <v>706</v>
      </c>
      <c r="C396" s="64" t="s">
        <v>116</v>
      </c>
      <c r="D396" s="65">
        <v>208.83</v>
      </c>
      <c r="E396" s="65">
        <v>77.67</v>
      </c>
      <c r="F396" s="65">
        <v>94.92</v>
      </c>
      <c r="G396" s="65">
        <f>TRUNC(F396*$H$3,2)</f>
        <v>94.92</v>
      </c>
      <c r="H396" s="65">
        <f>TRUNC(D396*G396,2)</f>
        <v>19822.14</v>
      </c>
      <c r="I396" s="16"/>
    </row>
    <row r="397" spans="1:9" ht="38.25">
      <c r="A397" s="62" t="s">
        <v>707</v>
      </c>
      <c r="B397" s="63" t="s">
        <v>708</v>
      </c>
      <c r="C397" s="64" t="s">
        <v>116</v>
      </c>
      <c r="D397" s="65">
        <v>6.34</v>
      </c>
      <c r="E397" s="65">
        <v>85.3</v>
      </c>
      <c r="F397" s="65">
        <v>104.25</v>
      </c>
      <c r="G397" s="65">
        <f>TRUNC(F397*$H$3,2)</f>
        <v>104.25</v>
      </c>
      <c r="H397" s="65">
        <f>TRUNC(D397*G397,2)</f>
        <v>660.94</v>
      </c>
      <c r="I397" s="16"/>
    </row>
    <row r="398" spans="1:9" ht="25.5">
      <c r="A398" s="62" t="s">
        <v>709</v>
      </c>
      <c r="B398" s="63" t="s">
        <v>235</v>
      </c>
      <c r="C398" s="64" t="s">
        <v>116</v>
      </c>
      <c r="D398" s="65">
        <v>156.63</v>
      </c>
      <c r="E398" s="65">
        <v>47.51</v>
      </c>
      <c r="F398" s="65">
        <v>58.06</v>
      </c>
      <c r="G398" s="65">
        <f>TRUNC(F398*$H$3,2)</f>
        <v>58.06</v>
      </c>
      <c r="H398" s="65">
        <f>TRUNC(D398*G398,2)</f>
        <v>9093.93</v>
      </c>
      <c r="I398" s="16"/>
    </row>
    <row r="399" spans="1:9">
      <c r="A399" s="66" t="s">
        <v>710</v>
      </c>
      <c r="B399" s="67" t="s">
        <v>711</v>
      </c>
      <c r="C399" s="68"/>
      <c r="D399" s="69"/>
      <c r="E399" s="70"/>
      <c r="F399" s="69"/>
      <c r="G399" s="69"/>
      <c r="H399" s="69">
        <f>H400+H402+H408+H410</f>
        <v>104635.76</v>
      </c>
      <c r="I399" s="16"/>
    </row>
    <row r="400" spans="1:9">
      <c r="A400" s="66" t="s">
        <v>712</v>
      </c>
      <c r="B400" s="67" t="s">
        <v>713</v>
      </c>
      <c r="C400" s="68"/>
      <c r="D400" s="69"/>
      <c r="E400" s="70"/>
      <c r="F400" s="69"/>
      <c r="G400" s="69"/>
      <c r="H400" s="69">
        <f>H401</f>
        <v>16029.95</v>
      </c>
      <c r="I400" s="16"/>
    </row>
    <row r="401" spans="1:9" ht="35.450000000000003">
      <c r="A401" s="62" t="s">
        <v>714</v>
      </c>
      <c r="B401" s="63" t="s">
        <v>715</v>
      </c>
      <c r="C401" s="64" t="s">
        <v>24</v>
      </c>
      <c r="D401" s="65">
        <v>226.7</v>
      </c>
      <c r="E401" s="65">
        <v>57.86</v>
      </c>
      <c r="F401" s="65">
        <v>70.709999999999994</v>
      </c>
      <c r="G401" s="65">
        <f>TRUNC(F401*$H$3,2)</f>
        <v>70.709999999999994</v>
      </c>
      <c r="H401" s="65">
        <f>TRUNC(D401*G401,2)</f>
        <v>16029.95</v>
      </c>
      <c r="I401" s="16"/>
    </row>
    <row r="402" spans="1:9">
      <c r="A402" s="66" t="s">
        <v>716</v>
      </c>
      <c r="B402" s="67" t="s">
        <v>717</v>
      </c>
      <c r="C402" s="68"/>
      <c r="D402" s="69"/>
      <c r="E402" s="70"/>
      <c r="F402" s="69"/>
      <c r="G402" s="69"/>
      <c r="H402" s="69">
        <f>SUM(H403:H407)</f>
        <v>84342.55</v>
      </c>
      <c r="I402" s="16"/>
    </row>
    <row r="403" spans="1:9" ht="58.35">
      <c r="A403" s="62" t="s">
        <v>718</v>
      </c>
      <c r="B403" s="63" t="s">
        <v>719</v>
      </c>
      <c r="C403" s="64" t="s">
        <v>24</v>
      </c>
      <c r="D403" s="65">
        <v>215.62</v>
      </c>
      <c r="E403" s="65">
        <v>51.33</v>
      </c>
      <c r="F403" s="65">
        <v>62.73</v>
      </c>
      <c r="G403" s="65">
        <f>TRUNC(F403*$H$3,2)</f>
        <v>62.73</v>
      </c>
      <c r="H403" s="65">
        <f>TRUNC(D403*G403,2)</f>
        <v>13525.84</v>
      </c>
      <c r="I403" s="16"/>
    </row>
    <row r="404" spans="1:9" ht="35.450000000000003">
      <c r="A404" s="62" t="s">
        <v>720</v>
      </c>
      <c r="B404" s="63" t="s">
        <v>721</v>
      </c>
      <c r="C404" s="64" t="s">
        <v>24</v>
      </c>
      <c r="D404" s="65">
        <v>215.62</v>
      </c>
      <c r="E404" s="65">
        <v>142.35</v>
      </c>
      <c r="F404" s="65">
        <v>173.98</v>
      </c>
      <c r="G404" s="65">
        <f>TRUNC(F404*$H$3,2)</f>
        <v>173.98</v>
      </c>
      <c r="H404" s="65">
        <f>TRUNC(D404*G404,2)</f>
        <v>37513.56</v>
      </c>
      <c r="I404" s="16"/>
    </row>
    <row r="405" spans="1:9" ht="35.450000000000003">
      <c r="A405" s="62" t="s">
        <v>722</v>
      </c>
      <c r="B405" s="63" t="s">
        <v>723</v>
      </c>
      <c r="C405" s="64" t="s">
        <v>24</v>
      </c>
      <c r="D405" s="65">
        <v>215.62</v>
      </c>
      <c r="E405" s="65">
        <v>60.94</v>
      </c>
      <c r="F405" s="65">
        <v>74.48</v>
      </c>
      <c r="G405" s="65">
        <f>TRUNC(F405*$H$3,2)</f>
        <v>74.48</v>
      </c>
      <c r="H405" s="65">
        <f>TRUNC(D405*G405,2)</f>
        <v>16059.37</v>
      </c>
      <c r="I405" s="16"/>
    </row>
    <row r="406" spans="1:9" ht="35.450000000000003">
      <c r="A406" s="62" t="s">
        <v>724</v>
      </c>
      <c r="B406" s="63" t="s">
        <v>725</v>
      </c>
      <c r="C406" s="64" t="s">
        <v>116</v>
      </c>
      <c r="D406" s="65">
        <v>448.58</v>
      </c>
      <c r="E406" s="65">
        <v>16.36</v>
      </c>
      <c r="F406" s="65">
        <v>19.989999999999998</v>
      </c>
      <c r="G406" s="65">
        <f>TRUNC(F406*$H$3,2)</f>
        <v>19.989999999999998</v>
      </c>
      <c r="H406" s="65">
        <f>TRUNC(D406*G406,2)</f>
        <v>8967.11</v>
      </c>
      <c r="I406" s="16"/>
    </row>
    <row r="407" spans="1:9" ht="35.450000000000003">
      <c r="A407" s="62" t="s">
        <v>726</v>
      </c>
      <c r="B407" s="63" t="s">
        <v>727</v>
      </c>
      <c r="C407" s="64" t="s">
        <v>24</v>
      </c>
      <c r="D407" s="65">
        <v>89.72</v>
      </c>
      <c r="E407" s="65">
        <v>75.48</v>
      </c>
      <c r="F407" s="65">
        <v>92.25</v>
      </c>
      <c r="G407" s="65">
        <f>TRUNC(F407*$H$3,2)</f>
        <v>92.25</v>
      </c>
      <c r="H407" s="65">
        <f>TRUNC(D407*G407,2)</f>
        <v>8276.67</v>
      </c>
      <c r="I407" s="16"/>
    </row>
    <row r="408" spans="1:9">
      <c r="A408" s="66" t="s">
        <v>728</v>
      </c>
      <c r="B408" s="67" t="s">
        <v>729</v>
      </c>
      <c r="C408" s="68"/>
      <c r="D408" s="69"/>
      <c r="E408" s="70"/>
      <c r="F408" s="69"/>
      <c r="G408" s="69"/>
      <c r="H408" s="69">
        <f>H409</f>
        <v>3979.96</v>
      </c>
      <c r="I408" s="16"/>
    </row>
    <row r="409" spans="1:9" ht="46.9">
      <c r="A409" s="62" t="s">
        <v>730</v>
      </c>
      <c r="B409" s="63" t="s">
        <v>731</v>
      </c>
      <c r="C409" s="64" t="s">
        <v>24</v>
      </c>
      <c r="D409" s="65">
        <v>48.93</v>
      </c>
      <c r="E409" s="65">
        <v>66.56</v>
      </c>
      <c r="F409" s="65">
        <v>81.34</v>
      </c>
      <c r="G409" s="65">
        <f>TRUNC(F409*$H$3,2)</f>
        <v>81.34</v>
      </c>
      <c r="H409" s="65">
        <f>TRUNC(D409*G409,2)</f>
        <v>3979.96</v>
      </c>
      <c r="I409" s="16"/>
    </row>
    <row r="410" spans="1:9">
      <c r="A410" s="66" t="s">
        <v>732</v>
      </c>
      <c r="B410" s="67" t="s">
        <v>733</v>
      </c>
      <c r="C410" s="68"/>
      <c r="D410" s="69"/>
      <c r="E410" s="70"/>
      <c r="F410" s="69"/>
      <c r="G410" s="69"/>
      <c r="H410" s="69">
        <f>H411</f>
        <v>283.3</v>
      </c>
      <c r="I410" s="16"/>
    </row>
    <row r="411" spans="1:9" ht="24">
      <c r="A411" s="62" t="s">
        <v>734</v>
      </c>
      <c r="B411" s="63" t="s">
        <v>137</v>
      </c>
      <c r="C411" s="64" t="s">
        <v>24</v>
      </c>
      <c r="D411" s="65">
        <v>4.74</v>
      </c>
      <c r="E411" s="65">
        <v>48.91</v>
      </c>
      <c r="F411" s="65">
        <v>59.77</v>
      </c>
      <c r="G411" s="65">
        <f>TRUNC(F411*$H$3,2)</f>
        <v>59.77</v>
      </c>
      <c r="H411" s="65">
        <f>TRUNC(D411*G411,2)</f>
        <v>283.3</v>
      </c>
      <c r="I411" s="16"/>
    </row>
    <row r="412" spans="1:9">
      <c r="A412" s="66" t="s">
        <v>735</v>
      </c>
      <c r="B412" s="67" t="s">
        <v>736</v>
      </c>
      <c r="C412" s="68"/>
      <c r="D412" s="69"/>
      <c r="E412" s="70"/>
      <c r="F412" s="69"/>
      <c r="G412" s="69"/>
      <c r="H412" s="69">
        <f>H413+H422</f>
        <v>211468.89</v>
      </c>
      <c r="I412" s="16"/>
    </row>
    <row r="413" spans="1:9">
      <c r="A413" s="66" t="s">
        <v>737</v>
      </c>
      <c r="B413" s="67" t="s">
        <v>738</v>
      </c>
      <c r="C413" s="68"/>
      <c r="D413" s="69"/>
      <c r="E413" s="70"/>
      <c r="F413" s="69"/>
      <c r="G413" s="69"/>
      <c r="H413" s="69">
        <f>SUM(H414:H421)</f>
        <v>168828.52</v>
      </c>
      <c r="I413" s="16"/>
    </row>
    <row r="414" spans="1:9" ht="58.35">
      <c r="A414" s="62" t="s">
        <v>739</v>
      </c>
      <c r="B414" s="63" t="s">
        <v>740</v>
      </c>
      <c r="C414" s="64" t="s">
        <v>24</v>
      </c>
      <c r="D414" s="65">
        <v>874.78</v>
      </c>
      <c r="E414" s="65">
        <v>58.44</v>
      </c>
      <c r="F414" s="65">
        <v>71.42</v>
      </c>
      <c r="G414" s="65">
        <f>TRUNC(F414*$H$3,2)</f>
        <v>71.42</v>
      </c>
      <c r="H414" s="65">
        <f>TRUNC(D414*G414,2)</f>
        <v>62476.78</v>
      </c>
      <c r="I414" s="16"/>
    </row>
    <row r="415" spans="1:9" ht="58.35">
      <c r="A415" s="62" t="s">
        <v>741</v>
      </c>
      <c r="B415" s="63" t="s">
        <v>491</v>
      </c>
      <c r="C415" s="64" t="s">
        <v>24</v>
      </c>
      <c r="D415" s="65">
        <v>93.74</v>
      </c>
      <c r="E415" s="65">
        <v>68.209999999999994</v>
      </c>
      <c r="F415" s="65">
        <v>83.36</v>
      </c>
      <c r="G415" s="65">
        <f>TRUNC(F415*$H$3,2)</f>
        <v>83.36</v>
      </c>
      <c r="H415" s="65">
        <f>TRUNC(D415*G415,2)</f>
        <v>7814.16</v>
      </c>
      <c r="I415" s="16"/>
    </row>
    <row r="416" spans="1:9" ht="51">
      <c r="A416" s="62" t="s">
        <v>742</v>
      </c>
      <c r="B416" s="63" t="s">
        <v>743</v>
      </c>
      <c r="C416" s="64" t="s">
        <v>24</v>
      </c>
      <c r="D416" s="65">
        <v>801.65</v>
      </c>
      <c r="E416" s="65">
        <v>63</v>
      </c>
      <c r="F416" s="65">
        <v>76.989999999999995</v>
      </c>
      <c r="G416" s="65">
        <f>TRUNC(F416*$H$3,2)</f>
        <v>76.989999999999995</v>
      </c>
      <c r="H416" s="65">
        <f>TRUNC(D416*G416,2)</f>
        <v>61719.03</v>
      </c>
      <c r="I416" s="16"/>
    </row>
    <row r="417" spans="1:9" ht="35.450000000000003">
      <c r="A417" s="62" t="s">
        <v>744</v>
      </c>
      <c r="B417" s="63" t="s">
        <v>745</v>
      </c>
      <c r="C417" s="64" t="s">
        <v>24</v>
      </c>
      <c r="D417" s="65">
        <v>109.3</v>
      </c>
      <c r="E417" s="65">
        <v>105.17</v>
      </c>
      <c r="F417" s="65">
        <v>128.53</v>
      </c>
      <c r="G417" s="65">
        <f>TRUNC(F417*$H$3,2)</f>
        <v>128.53</v>
      </c>
      <c r="H417" s="65">
        <f>TRUNC(D417*G417,2)</f>
        <v>14048.32</v>
      </c>
      <c r="I417" s="16"/>
    </row>
    <row r="418" spans="1:9" ht="35.450000000000003">
      <c r="A418" s="62" t="s">
        <v>746</v>
      </c>
      <c r="B418" s="63" t="s">
        <v>747</v>
      </c>
      <c r="C418" s="64" t="s">
        <v>24</v>
      </c>
      <c r="D418" s="65">
        <v>16.940000000000001</v>
      </c>
      <c r="E418" s="65">
        <v>58.67</v>
      </c>
      <c r="F418" s="65">
        <v>71.7</v>
      </c>
      <c r="G418" s="65">
        <f>TRUNC(F418*$H$3,2)</f>
        <v>71.7</v>
      </c>
      <c r="H418" s="65">
        <f>TRUNC(D418*G418,2)</f>
        <v>1214.5899999999999</v>
      </c>
      <c r="I418" s="16"/>
    </row>
    <row r="419" spans="1:9" ht="24">
      <c r="A419" s="62" t="s">
        <v>748</v>
      </c>
      <c r="B419" s="63" t="s">
        <v>749</v>
      </c>
      <c r="C419" s="64" t="s">
        <v>24</v>
      </c>
      <c r="D419" s="65">
        <v>40.630000000000003</v>
      </c>
      <c r="E419" s="65">
        <v>368.38</v>
      </c>
      <c r="F419" s="65">
        <v>450.23</v>
      </c>
      <c r="G419" s="65">
        <f>TRUNC(F419*$H$3,2)</f>
        <v>450.23</v>
      </c>
      <c r="H419" s="65">
        <f>TRUNC(D419*G419,2)</f>
        <v>18292.84</v>
      </c>
      <c r="I419" s="16"/>
    </row>
    <row r="420" spans="1:9" ht="24">
      <c r="A420" s="62" t="s">
        <v>750</v>
      </c>
      <c r="B420" s="63" t="s">
        <v>751</v>
      </c>
      <c r="C420" s="64" t="s">
        <v>116</v>
      </c>
      <c r="D420" s="65">
        <v>9.65</v>
      </c>
      <c r="E420" s="65">
        <v>162.69</v>
      </c>
      <c r="F420" s="65">
        <v>198.83</v>
      </c>
      <c r="G420" s="65">
        <f>TRUNC(F420*$H$3,2)</f>
        <v>198.83</v>
      </c>
      <c r="H420" s="65">
        <f>TRUNC(D420*G420,2)</f>
        <v>1918.7</v>
      </c>
      <c r="I420" s="16"/>
    </row>
    <row r="421" spans="1:9" ht="38.25">
      <c r="A421" s="62" t="s">
        <v>752</v>
      </c>
      <c r="B421" s="63" t="s">
        <v>753</v>
      </c>
      <c r="C421" s="64" t="s">
        <v>116</v>
      </c>
      <c r="D421" s="65">
        <v>3.5</v>
      </c>
      <c r="E421" s="65">
        <v>314.22000000000003</v>
      </c>
      <c r="F421" s="65">
        <v>384.03</v>
      </c>
      <c r="G421" s="65">
        <f>TRUNC(F421*$H$3,2)</f>
        <v>384.03</v>
      </c>
      <c r="H421" s="65">
        <f>TRUNC(D421*G421,2)</f>
        <v>1344.1</v>
      </c>
      <c r="I421" s="16"/>
    </row>
    <row r="422" spans="1:9">
      <c r="A422" s="66" t="s">
        <v>754</v>
      </c>
      <c r="B422" s="67" t="s">
        <v>755</v>
      </c>
      <c r="C422" s="68"/>
      <c r="D422" s="69"/>
      <c r="E422" s="70"/>
      <c r="F422" s="69"/>
      <c r="G422" s="69"/>
      <c r="H422" s="69">
        <f>SUM(H423:H426)</f>
        <v>42640.37</v>
      </c>
      <c r="I422" s="16"/>
    </row>
    <row r="423" spans="1:9" ht="24">
      <c r="A423" s="62" t="s">
        <v>756</v>
      </c>
      <c r="B423" s="63" t="s">
        <v>757</v>
      </c>
      <c r="C423" s="64" t="s">
        <v>116</v>
      </c>
      <c r="D423" s="65">
        <v>22.54</v>
      </c>
      <c r="E423" s="65">
        <v>98.31</v>
      </c>
      <c r="F423" s="65">
        <v>120.15</v>
      </c>
      <c r="G423" s="65">
        <f>TRUNC(F423*$H$3,2)</f>
        <v>120.15</v>
      </c>
      <c r="H423" s="65">
        <f>TRUNC(D423*G423,2)</f>
        <v>2708.18</v>
      </c>
      <c r="I423" s="16"/>
    </row>
    <row r="424" spans="1:9" ht="35.450000000000003">
      <c r="A424" s="62" t="s">
        <v>758</v>
      </c>
      <c r="B424" s="63" t="s">
        <v>759</v>
      </c>
      <c r="C424" s="64" t="s">
        <v>116</v>
      </c>
      <c r="D424" s="65">
        <v>92</v>
      </c>
      <c r="E424" s="65">
        <v>116.8</v>
      </c>
      <c r="F424" s="65">
        <v>142.75</v>
      </c>
      <c r="G424" s="65">
        <f>TRUNC(F424*$H$3,2)</f>
        <v>142.75</v>
      </c>
      <c r="H424" s="65">
        <f>TRUNC(D424*G424,2)</f>
        <v>13133</v>
      </c>
      <c r="I424" s="16"/>
    </row>
    <row r="425" spans="1:9" ht="35.450000000000003">
      <c r="A425" s="62" t="s">
        <v>760</v>
      </c>
      <c r="B425" s="63" t="s">
        <v>761</v>
      </c>
      <c r="C425" s="64" t="s">
        <v>116</v>
      </c>
      <c r="D425" s="65">
        <v>603.70000000000005</v>
      </c>
      <c r="E425" s="65">
        <v>36.08</v>
      </c>
      <c r="F425" s="65">
        <v>44.09</v>
      </c>
      <c r="G425" s="65">
        <f>TRUNC(F425*$H$3,2)</f>
        <v>44.09</v>
      </c>
      <c r="H425" s="65">
        <f>TRUNC(D425*G425,2)</f>
        <v>26617.13</v>
      </c>
      <c r="I425" s="16"/>
    </row>
    <row r="426" spans="1:9" ht="24">
      <c r="A426" s="62" t="s">
        <v>762</v>
      </c>
      <c r="B426" s="63" t="s">
        <v>763</v>
      </c>
      <c r="C426" s="64" t="s">
        <v>116</v>
      </c>
      <c r="D426" s="65">
        <v>14.6</v>
      </c>
      <c r="E426" s="65">
        <v>10.210000000000001</v>
      </c>
      <c r="F426" s="65">
        <v>12.47</v>
      </c>
      <c r="G426" s="65">
        <f>TRUNC(F426*$H$3,2)</f>
        <v>12.47</v>
      </c>
      <c r="H426" s="65">
        <f>TRUNC(D426*G426,2)</f>
        <v>182.06</v>
      </c>
      <c r="I426" s="16"/>
    </row>
    <row r="427" spans="1:9">
      <c r="A427" s="66" t="s">
        <v>764</v>
      </c>
      <c r="B427" s="67" t="s">
        <v>765</v>
      </c>
      <c r="C427" s="68"/>
      <c r="D427" s="69"/>
      <c r="E427" s="70"/>
      <c r="F427" s="69"/>
      <c r="G427" s="69"/>
      <c r="H427" s="69">
        <f>SUM(H428:H431)</f>
        <v>99309.95</v>
      </c>
      <c r="I427" s="16"/>
    </row>
    <row r="428" spans="1:9" ht="46.9">
      <c r="A428" s="62" t="s">
        <v>766</v>
      </c>
      <c r="B428" s="63" t="s">
        <v>213</v>
      </c>
      <c r="C428" s="64" t="s">
        <v>24</v>
      </c>
      <c r="D428" s="65">
        <v>1385.12</v>
      </c>
      <c r="E428" s="65">
        <v>5.29</v>
      </c>
      <c r="F428" s="65">
        <v>6.46</v>
      </c>
      <c r="G428" s="65">
        <f>TRUNC(F428*$H$3,2)</f>
        <v>6.46</v>
      </c>
      <c r="H428" s="65">
        <f>TRUNC(D428*G428,2)</f>
        <v>8947.8700000000008</v>
      </c>
      <c r="I428" s="16"/>
    </row>
    <row r="429" spans="1:9" ht="46.9">
      <c r="A429" s="62" t="s">
        <v>767</v>
      </c>
      <c r="B429" s="63" t="s">
        <v>768</v>
      </c>
      <c r="C429" s="64" t="s">
        <v>24</v>
      </c>
      <c r="D429" s="65">
        <v>1385.12</v>
      </c>
      <c r="E429" s="65">
        <v>36.6</v>
      </c>
      <c r="F429" s="65">
        <v>44.73</v>
      </c>
      <c r="G429" s="65">
        <f>TRUNC(F429*$H$3,2)</f>
        <v>44.73</v>
      </c>
      <c r="H429" s="65">
        <f>TRUNC(D429*G429,2)</f>
        <v>61956.41</v>
      </c>
      <c r="I429" s="16"/>
    </row>
    <row r="430" spans="1:9" ht="46.9">
      <c r="A430" s="62" t="s">
        <v>769</v>
      </c>
      <c r="B430" s="63" t="s">
        <v>770</v>
      </c>
      <c r="C430" s="64" t="s">
        <v>24</v>
      </c>
      <c r="D430" s="65">
        <v>345.89</v>
      </c>
      <c r="E430" s="65">
        <v>64.78</v>
      </c>
      <c r="F430" s="65">
        <v>79.17</v>
      </c>
      <c r="G430" s="65">
        <f>TRUNC(F430*$H$3,2)</f>
        <v>79.17</v>
      </c>
      <c r="H430" s="65">
        <f>TRUNC(D430*G430,2)</f>
        <v>27384.11</v>
      </c>
      <c r="I430" s="16"/>
    </row>
    <row r="431" spans="1:9" ht="46.9">
      <c r="A431" s="62" t="s">
        <v>771</v>
      </c>
      <c r="B431" s="63" t="s">
        <v>772</v>
      </c>
      <c r="C431" s="64" t="s">
        <v>24</v>
      </c>
      <c r="D431" s="65">
        <v>6.32</v>
      </c>
      <c r="E431" s="65">
        <v>132.26</v>
      </c>
      <c r="F431" s="65">
        <v>161.63999999999999</v>
      </c>
      <c r="G431" s="65">
        <f>TRUNC(F431*$H$3,2)</f>
        <v>161.63999999999999</v>
      </c>
      <c r="H431" s="65">
        <f>TRUNC(D431*G431,2)</f>
        <v>1021.56</v>
      </c>
      <c r="I431" s="16"/>
    </row>
    <row r="432" spans="1:9">
      <c r="A432" s="66" t="s">
        <v>773</v>
      </c>
      <c r="B432" s="67" t="s">
        <v>774</v>
      </c>
      <c r="C432" s="68"/>
      <c r="D432" s="69"/>
      <c r="E432" s="70"/>
      <c r="F432" s="69"/>
      <c r="G432" s="69"/>
      <c r="H432" s="69">
        <f>SUM(H433:H437)</f>
        <v>97737.74</v>
      </c>
      <c r="I432" s="16"/>
    </row>
    <row r="433" spans="1:9" ht="58.35">
      <c r="A433" s="62" t="s">
        <v>775</v>
      </c>
      <c r="B433" s="63" t="s">
        <v>776</v>
      </c>
      <c r="C433" s="64" t="s">
        <v>24</v>
      </c>
      <c r="D433" s="65">
        <v>5.09</v>
      </c>
      <c r="E433" s="65">
        <v>7.22</v>
      </c>
      <c r="F433" s="65">
        <v>8.82</v>
      </c>
      <c r="G433" s="65">
        <f>TRUNC(F433*$H$3,2)</f>
        <v>8.82</v>
      </c>
      <c r="H433" s="65">
        <f>TRUNC(D433*G433,2)</f>
        <v>44.89</v>
      </c>
      <c r="I433" s="16"/>
    </row>
    <row r="434" spans="1:9" ht="35.450000000000003">
      <c r="A434" s="62" t="s">
        <v>777</v>
      </c>
      <c r="B434" s="63" t="s">
        <v>778</v>
      </c>
      <c r="C434" s="64" t="s">
        <v>24</v>
      </c>
      <c r="D434" s="65">
        <v>5.09</v>
      </c>
      <c r="E434" s="65">
        <v>39.520000000000003</v>
      </c>
      <c r="F434" s="65">
        <v>48.3</v>
      </c>
      <c r="G434" s="65">
        <f>TRUNC(F434*$H$3,2)</f>
        <v>48.3</v>
      </c>
      <c r="H434" s="65">
        <f>TRUNC(D434*G434,2)</f>
        <v>245.84</v>
      </c>
      <c r="I434" s="16"/>
    </row>
    <row r="435" spans="1:9" ht="46.9">
      <c r="A435" s="62" t="s">
        <v>779</v>
      </c>
      <c r="B435" s="63" t="s">
        <v>780</v>
      </c>
      <c r="C435" s="64" t="s">
        <v>24</v>
      </c>
      <c r="D435" s="65">
        <v>735.98</v>
      </c>
      <c r="E435" s="65">
        <v>86.88</v>
      </c>
      <c r="F435" s="65">
        <v>106.18</v>
      </c>
      <c r="G435" s="65">
        <f>TRUNC(F435*$H$3,2)</f>
        <v>106.18</v>
      </c>
      <c r="H435" s="65">
        <f>TRUNC(D435*G435,2)</f>
        <v>78146.350000000006</v>
      </c>
      <c r="I435" s="16"/>
    </row>
    <row r="436" spans="1:9" ht="24">
      <c r="A436" s="62" t="s">
        <v>781</v>
      </c>
      <c r="B436" s="63" t="s">
        <v>782</v>
      </c>
      <c r="C436" s="64" t="s">
        <v>24</v>
      </c>
      <c r="D436" s="65">
        <v>128.11000000000001</v>
      </c>
      <c r="E436" s="65">
        <v>51.29</v>
      </c>
      <c r="F436" s="65">
        <v>62.68</v>
      </c>
      <c r="G436" s="65">
        <f>TRUNC(F436*$H$3,2)</f>
        <v>62.68</v>
      </c>
      <c r="H436" s="65">
        <f>TRUNC(D436*G436,2)</f>
        <v>8029.93</v>
      </c>
      <c r="I436" s="16"/>
    </row>
    <row r="437" spans="1:9" ht="35.450000000000003">
      <c r="A437" s="62" t="s">
        <v>783</v>
      </c>
      <c r="B437" s="63" t="s">
        <v>784</v>
      </c>
      <c r="C437" s="64" t="s">
        <v>24</v>
      </c>
      <c r="D437" s="65">
        <v>60.69</v>
      </c>
      <c r="E437" s="65">
        <v>151.94999999999999</v>
      </c>
      <c r="F437" s="65">
        <v>185.71</v>
      </c>
      <c r="G437" s="65">
        <f>TRUNC(F437*$H$3,2)</f>
        <v>185.71</v>
      </c>
      <c r="H437" s="65">
        <f>TRUNC(D437*G437,2)</f>
        <v>11270.73</v>
      </c>
      <c r="I437" s="16"/>
    </row>
    <row r="438" spans="1:9">
      <c r="A438" s="66" t="s">
        <v>785</v>
      </c>
      <c r="B438" s="67" t="s">
        <v>786</v>
      </c>
      <c r="C438" s="68"/>
      <c r="D438" s="69"/>
      <c r="E438" s="70"/>
      <c r="F438" s="69"/>
      <c r="G438" s="69"/>
      <c r="H438" s="69">
        <f>SUM(H439:H447)</f>
        <v>443523.22</v>
      </c>
      <c r="I438" s="16"/>
    </row>
    <row r="439" spans="1:9" ht="58.35">
      <c r="A439" s="62" t="s">
        <v>787</v>
      </c>
      <c r="B439" s="63" t="s">
        <v>788</v>
      </c>
      <c r="C439" s="64" t="s">
        <v>24</v>
      </c>
      <c r="D439" s="65">
        <v>978.67</v>
      </c>
      <c r="E439" s="65">
        <v>9.56</v>
      </c>
      <c r="F439" s="65">
        <v>11.68</v>
      </c>
      <c r="G439" s="65">
        <f>TRUNC(F439*$H$3,2)</f>
        <v>11.68</v>
      </c>
      <c r="H439" s="65">
        <f>TRUNC(D439*G439,2)</f>
        <v>11430.86</v>
      </c>
      <c r="I439" s="16"/>
    </row>
    <row r="440" spans="1:9" ht="58.35">
      <c r="A440" s="62" t="s">
        <v>789</v>
      </c>
      <c r="B440" s="63" t="s">
        <v>790</v>
      </c>
      <c r="C440" s="64" t="s">
        <v>24</v>
      </c>
      <c r="D440" s="65">
        <v>978.67</v>
      </c>
      <c r="E440" s="65">
        <v>61.42</v>
      </c>
      <c r="F440" s="65">
        <v>75.06</v>
      </c>
      <c r="G440" s="65">
        <f>TRUNC(F440*$H$3,2)</f>
        <v>75.06</v>
      </c>
      <c r="H440" s="65">
        <f>TRUNC(D440*G440,2)</f>
        <v>73458.97</v>
      </c>
      <c r="I440" s="16"/>
    </row>
    <row r="441" spans="1:9" ht="46.9">
      <c r="A441" s="62" t="s">
        <v>791</v>
      </c>
      <c r="B441" s="63" t="s">
        <v>217</v>
      </c>
      <c r="C441" s="64" t="s">
        <v>24</v>
      </c>
      <c r="D441" s="65">
        <v>639.02</v>
      </c>
      <c r="E441" s="65">
        <v>178.64</v>
      </c>
      <c r="F441" s="65">
        <v>218.33</v>
      </c>
      <c r="G441" s="65">
        <f>TRUNC(F441*$H$3,2)</f>
        <v>218.33</v>
      </c>
      <c r="H441" s="65">
        <f>TRUNC(D441*G441,2)</f>
        <v>139517.23000000001</v>
      </c>
      <c r="I441" s="16"/>
    </row>
    <row r="442" spans="1:9" ht="46.9">
      <c r="A442" s="62" t="s">
        <v>792</v>
      </c>
      <c r="B442" s="63" t="s">
        <v>793</v>
      </c>
      <c r="C442" s="64" t="s">
        <v>24</v>
      </c>
      <c r="D442" s="65">
        <v>89.43</v>
      </c>
      <c r="E442" s="65">
        <v>184.32</v>
      </c>
      <c r="F442" s="65">
        <v>225.27</v>
      </c>
      <c r="G442" s="65">
        <f>TRUNC(F442*$H$3,2)</f>
        <v>225.27</v>
      </c>
      <c r="H442" s="65">
        <f>TRUNC(D442*G442,2)</f>
        <v>20145.89</v>
      </c>
      <c r="I442" s="16"/>
    </row>
    <row r="443" spans="1:9" ht="46.9">
      <c r="A443" s="62" t="s">
        <v>794</v>
      </c>
      <c r="B443" s="63" t="s">
        <v>795</v>
      </c>
      <c r="C443" s="64" t="s">
        <v>24</v>
      </c>
      <c r="D443" s="65">
        <v>132.33000000000001</v>
      </c>
      <c r="E443" s="65">
        <v>184.32</v>
      </c>
      <c r="F443" s="65">
        <v>225.27</v>
      </c>
      <c r="G443" s="65">
        <f>TRUNC(F443*$H$3,2)</f>
        <v>225.27</v>
      </c>
      <c r="H443" s="65">
        <f>TRUNC(D443*G443,2)</f>
        <v>29809.97</v>
      </c>
      <c r="I443" s="16"/>
    </row>
    <row r="444" spans="1:9" ht="46.9">
      <c r="A444" s="62" t="s">
        <v>796</v>
      </c>
      <c r="B444" s="63" t="s">
        <v>797</v>
      </c>
      <c r="C444" s="64" t="s">
        <v>116</v>
      </c>
      <c r="D444" s="65">
        <v>129.63999999999999</v>
      </c>
      <c r="E444" s="65">
        <v>76.62</v>
      </c>
      <c r="F444" s="65">
        <v>93.64</v>
      </c>
      <c r="G444" s="65">
        <f>TRUNC(F444*$H$3,2)</f>
        <v>93.64</v>
      </c>
      <c r="H444" s="65">
        <f>TRUNC(D444*G444,2)</f>
        <v>12139.48</v>
      </c>
      <c r="I444" s="16"/>
    </row>
    <row r="445" spans="1:9" ht="46.9">
      <c r="A445" s="62" t="s">
        <v>798</v>
      </c>
      <c r="B445" s="63" t="s">
        <v>799</v>
      </c>
      <c r="C445" s="64" t="s">
        <v>24</v>
      </c>
      <c r="D445" s="65">
        <v>89.36</v>
      </c>
      <c r="E445" s="65">
        <v>525.83000000000004</v>
      </c>
      <c r="F445" s="65">
        <v>642.66</v>
      </c>
      <c r="G445" s="65">
        <f>TRUNC(F445*$H$3,2)</f>
        <v>642.66</v>
      </c>
      <c r="H445" s="65">
        <f>TRUNC(D445*G445,2)</f>
        <v>57428.09</v>
      </c>
      <c r="I445" s="16"/>
    </row>
    <row r="446" spans="1:9" ht="25.5">
      <c r="A446" s="62" t="s">
        <v>800</v>
      </c>
      <c r="B446" s="63" t="s">
        <v>801</v>
      </c>
      <c r="C446" s="64" t="s">
        <v>24</v>
      </c>
      <c r="D446" s="65">
        <v>169.52</v>
      </c>
      <c r="E446" s="65">
        <v>450</v>
      </c>
      <c r="F446" s="65">
        <v>549.99</v>
      </c>
      <c r="G446" s="65">
        <f>TRUNC(F446*$H$3,2)</f>
        <v>549.99</v>
      </c>
      <c r="H446" s="65">
        <f>TRUNC(D446*G446,2)</f>
        <v>93234.3</v>
      </c>
      <c r="I446" s="16"/>
    </row>
    <row r="447" spans="1:9" ht="63.75">
      <c r="A447" s="62" t="s">
        <v>802</v>
      </c>
      <c r="B447" s="63" t="s">
        <v>803</v>
      </c>
      <c r="C447" s="64" t="s">
        <v>21</v>
      </c>
      <c r="D447" s="65">
        <v>1</v>
      </c>
      <c r="E447" s="65">
        <v>5202.45</v>
      </c>
      <c r="F447" s="65">
        <v>6358.43</v>
      </c>
      <c r="G447" s="65">
        <f>TRUNC(F447*$H$3,2)</f>
        <v>6358.43</v>
      </c>
      <c r="H447" s="65">
        <f>TRUNC(D447*G447,2)</f>
        <v>6358.43</v>
      </c>
      <c r="I447" s="16"/>
    </row>
    <row r="448" spans="1:9">
      <c r="A448" s="66" t="s">
        <v>804</v>
      </c>
      <c r="B448" s="67" t="s">
        <v>225</v>
      </c>
      <c r="C448" s="68"/>
      <c r="D448" s="69"/>
      <c r="E448" s="70"/>
      <c r="F448" s="69"/>
      <c r="G448" s="69"/>
      <c r="H448" s="69">
        <f>SUM(H449:H450)</f>
        <v>11349.69</v>
      </c>
      <c r="I448" s="16"/>
    </row>
    <row r="449" spans="1:9" ht="24">
      <c r="A449" s="62" t="s">
        <v>805</v>
      </c>
      <c r="B449" s="63" t="s">
        <v>806</v>
      </c>
      <c r="C449" s="64" t="s">
        <v>116</v>
      </c>
      <c r="D449" s="65">
        <v>17.38</v>
      </c>
      <c r="E449" s="65">
        <v>270.47000000000003</v>
      </c>
      <c r="F449" s="65">
        <v>330.56</v>
      </c>
      <c r="G449" s="65">
        <f>TRUNC(F449*$H$3,2)</f>
        <v>330.56</v>
      </c>
      <c r="H449" s="65">
        <f>TRUNC(D449*G449,2)</f>
        <v>5745.13</v>
      </c>
      <c r="I449" s="16"/>
    </row>
    <row r="450" spans="1:9" ht="46.9">
      <c r="A450" s="62" t="s">
        <v>807</v>
      </c>
      <c r="B450" s="63" t="s">
        <v>808</v>
      </c>
      <c r="C450" s="64" t="s">
        <v>116</v>
      </c>
      <c r="D450" s="65">
        <v>4.7</v>
      </c>
      <c r="E450" s="65">
        <v>975.67</v>
      </c>
      <c r="F450" s="65">
        <v>1192.46</v>
      </c>
      <c r="G450" s="65">
        <f>TRUNC(F450*$H$3,2)</f>
        <v>1192.46</v>
      </c>
      <c r="H450" s="65">
        <f>TRUNC(D450*G450,2)</f>
        <v>5604.56</v>
      </c>
      <c r="I450" s="16"/>
    </row>
    <row r="451" spans="1:9">
      <c r="A451" s="66" t="s">
        <v>809</v>
      </c>
      <c r="B451" s="67" t="s">
        <v>810</v>
      </c>
      <c r="C451" s="68"/>
      <c r="D451" s="69"/>
      <c r="E451" s="70"/>
      <c r="F451" s="69"/>
      <c r="G451" s="69"/>
      <c r="H451" s="69">
        <f>H452+H463</f>
        <v>198259.96</v>
      </c>
      <c r="I451" s="16"/>
    </row>
    <row r="452" spans="1:9">
      <c r="A452" s="66" t="s">
        <v>811</v>
      </c>
      <c r="B452" s="67" t="s">
        <v>812</v>
      </c>
      <c r="C452" s="68"/>
      <c r="D452" s="69"/>
      <c r="E452" s="70"/>
      <c r="F452" s="69"/>
      <c r="G452" s="69"/>
      <c r="H452" s="69">
        <f>SUM(H453:H462)</f>
        <v>112106.75</v>
      </c>
      <c r="I452" s="16"/>
    </row>
    <row r="453" spans="1:9" ht="35.450000000000003">
      <c r="A453" s="62" t="s">
        <v>813</v>
      </c>
      <c r="B453" s="63" t="s">
        <v>814</v>
      </c>
      <c r="C453" s="64" t="s">
        <v>21</v>
      </c>
      <c r="D453" s="65">
        <v>2</v>
      </c>
      <c r="E453" s="65">
        <v>1032.98</v>
      </c>
      <c r="F453" s="65">
        <v>1262.5</v>
      </c>
      <c r="G453" s="65">
        <f>TRUNC(F453*$H$3,2)</f>
        <v>1262.5</v>
      </c>
      <c r="H453" s="65">
        <f>TRUNC(D453*G453,2)</f>
        <v>2525</v>
      </c>
      <c r="I453" s="16"/>
    </row>
    <row r="454" spans="1:9" ht="63.75">
      <c r="A454" s="62" t="s">
        <v>815</v>
      </c>
      <c r="B454" s="63" t="s">
        <v>816</v>
      </c>
      <c r="C454" s="64" t="s">
        <v>21</v>
      </c>
      <c r="D454" s="65">
        <v>10</v>
      </c>
      <c r="E454" s="65">
        <v>1115.33</v>
      </c>
      <c r="F454" s="65">
        <v>1363.15</v>
      </c>
      <c r="G454" s="65">
        <f>TRUNC(F454*$H$3,2)</f>
        <v>1363.15</v>
      </c>
      <c r="H454" s="65">
        <f>TRUNC(D454*G454,2)</f>
        <v>13631.5</v>
      </c>
      <c r="I454" s="16"/>
    </row>
    <row r="455" spans="1:9" ht="102">
      <c r="A455" s="62" t="s">
        <v>817</v>
      </c>
      <c r="B455" s="63" t="s">
        <v>818</v>
      </c>
      <c r="C455" s="64" t="s">
        <v>21</v>
      </c>
      <c r="D455" s="65">
        <v>6</v>
      </c>
      <c r="E455" s="65">
        <v>1380.74</v>
      </c>
      <c r="F455" s="65">
        <v>1687.54</v>
      </c>
      <c r="G455" s="65">
        <f>TRUNC(F455*$H$3,2)</f>
        <v>1687.54</v>
      </c>
      <c r="H455" s="65">
        <f>TRUNC(D455*G455,2)</f>
        <v>10125.24</v>
      </c>
      <c r="I455" s="16"/>
    </row>
    <row r="456" spans="1:9" ht="76.5">
      <c r="A456" s="62" t="s">
        <v>819</v>
      </c>
      <c r="B456" s="63" t="s">
        <v>820</v>
      </c>
      <c r="C456" s="64" t="s">
        <v>21</v>
      </c>
      <c r="D456" s="65">
        <v>40</v>
      </c>
      <c r="E456" s="65">
        <v>1293.83</v>
      </c>
      <c r="F456" s="65">
        <v>1581.31</v>
      </c>
      <c r="G456" s="65">
        <f>TRUNC(F456*$H$3,2)</f>
        <v>1581.31</v>
      </c>
      <c r="H456" s="65">
        <f>TRUNC(D456*G456,2)</f>
        <v>63252.4</v>
      </c>
      <c r="I456" s="16"/>
    </row>
    <row r="457" spans="1:9" ht="89.25">
      <c r="A457" s="62" t="s">
        <v>821</v>
      </c>
      <c r="B457" s="63" t="s">
        <v>822</v>
      </c>
      <c r="C457" s="64" t="s">
        <v>21</v>
      </c>
      <c r="D457" s="65">
        <v>1</v>
      </c>
      <c r="E457" s="65">
        <v>1865.58</v>
      </c>
      <c r="F457" s="65">
        <v>2280.11</v>
      </c>
      <c r="G457" s="65">
        <f>TRUNC(F457*$H$3,2)</f>
        <v>2280.11</v>
      </c>
      <c r="H457" s="65">
        <f>TRUNC(D457*G457,2)</f>
        <v>2280.11</v>
      </c>
      <c r="I457" s="16"/>
    </row>
    <row r="458" spans="1:9" ht="46.9">
      <c r="A458" s="62" t="s">
        <v>823</v>
      </c>
      <c r="B458" s="63" t="s">
        <v>824</v>
      </c>
      <c r="C458" s="64" t="s">
        <v>21</v>
      </c>
      <c r="D458" s="65">
        <v>1</v>
      </c>
      <c r="E458" s="65">
        <v>5599.74</v>
      </c>
      <c r="F458" s="65">
        <v>6844</v>
      </c>
      <c r="G458" s="65">
        <f>TRUNC(F458*$H$3,2)</f>
        <v>6844</v>
      </c>
      <c r="H458" s="65">
        <f>TRUNC(D458*G458,2)</f>
        <v>6844</v>
      </c>
      <c r="I458" s="16"/>
    </row>
    <row r="459" spans="1:9" ht="46.9">
      <c r="A459" s="62" t="s">
        <v>825</v>
      </c>
      <c r="B459" s="63" t="s">
        <v>826</v>
      </c>
      <c r="C459" s="64" t="s">
        <v>21</v>
      </c>
      <c r="D459" s="65">
        <v>1</v>
      </c>
      <c r="E459" s="65">
        <v>5599.74</v>
      </c>
      <c r="F459" s="65">
        <v>6844</v>
      </c>
      <c r="G459" s="65">
        <f>TRUNC(F459*$H$3,2)</f>
        <v>6844</v>
      </c>
      <c r="H459" s="65">
        <f>TRUNC(D459*G459,2)</f>
        <v>6844</v>
      </c>
      <c r="I459" s="16"/>
    </row>
    <row r="460" spans="1:9" ht="46.9">
      <c r="A460" s="62" t="s">
        <v>827</v>
      </c>
      <c r="B460" s="63" t="s">
        <v>828</v>
      </c>
      <c r="C460" s="64" t="s">
        <v>21</v>
      </c>
      <c r="D460" s="65">
        <v>1</v>
      </c>
      <c r="E460" s="65">
        <v>2434.1</v>
      </c>
      <c r="F460" s="65">
        <v>2974.95</v>
      </c>
      <c r="G460" s="65">
        <f>TRUNC(F460*$H$3,2)</f>
        <v>2974.95</v>
      </c>
      <c r="H460" s="65">
        <f>TRUNC(D460*G460,2)</f>
        <v>2974.95</v>
      </c>
      <c r="I460" s="16"/>
    </row>
    <row r="461" spans="1:9" ht="58.35">
      <c r="A461" s="62" t="s">
        <v>829</v>
      </c>
      <c r="B461" s="63" t="s">
        <v>830</v>
      </c>
      <c r="C461" s="64" t="s">
        <v>21</v>
      </c>
      <c r="D461" s="65">
        <v>1</v>
      </c>
      <c r="E461" s="65">
        <v>1078.4100000000001</v>
      </c>
      <c r="F461" s="65">
        <v>1318.03</v>
      </c>
      <c r="G461" s="65">
        <f>TRUNC(F461*$H$3,2)</f>
        <v>1318.03</v>
      </c>
      <c r="H461" s="65">
        <f>TRUNC(D461*G461,2)</f>
        <v>1318.03</v>
      </c>
      <c r="I461" s="16"/>
    </row>
    <row r="462" spans="1:9" ht="58.35">
      <c r="A462" s="62" t="s">
        <v>831</v>
      </c>
      <c r="B462" s="63" t="s">
        <v>832</v>
      </c>
      <c r="C462" s="64" t="s">
        <v>21</v>
      </c>
      <c r="D462" s="65">
        <v>1</v>
      </c>
      <c r="E462" s="65">
        <v>1891.28</v>
      </c>
      <c r="F462" s="65">
        <v>2311.52</v>
      </c>
      <c r="G462" s="65">
        <f>TRUNC(F462*$H$3,2)</f>
        <v>2311.52</v>
      </c>
      <c r="H462" s="65">
        <f>TRUNC(D462*G462,2)</f>
        <v>2311.52</v>
      </c>
      <c r="I462" s="16"/>
    </row>
    <row r="463" spans="1:9">
      <c r="A463" s="66" t="s">
        <v>833</v>
      </c>
      <c r="B463" s="67" t="s">
        <v>834</v>
      </c>
      <c r="C463" s="68"/>
      <c r="D463" s="69"/>
      <c r="E463" s="70"/>
      <c r="F463" s="69"/>
      <c r="G463" s="69"/>
      <c r="H463" s="69">
        <f>SUM(H464:H471)</f>
        <v>86153.21</v>
      </c>
      <c r="I463" s="16"/>
    </row>
    <row r="464" spans="1:9" ht="46.9">
      <c r="A464" s="62" t="s">
        <v>835</v>
      </c>
      <c r="B464" s="63" t="s">
        <v>836</v>
      </c>
      <c r="C464" s="64" t="s">
        <v>21</v>
      </c>
      <c r="D464" s="65">
        <v>20</v>
      </c>
      <c r="E464" s="65">
        <v>425.08</v>
      </c>
      <c r="F464" s="65">
        <v>519.53</v>
      </c>
      <c r="G464" s="65">
        <f>TRUNC(F464*$H$3,2)</f>
        <v>519.53</v>
      </c>
      <c r="H464" s="65">
        <f>TRUNC(D464*G464,2)</f>
        <v>10390.6</v>
      </c>
      <c r="I464" s="16"/>
    </row>
    <row r="465" spans="1:9" ht="46.9">
      <c r="A465" s="62" t="s">
        <v>837</v>
      </c>
      <c r="B465" s="63" t="s">
        <v>838</v>
      </c>
      <c r="C465" s="64" t="s">
        <v>21</v>
      </c>
      <c r="D465" s="65">
        <v>2</v>
      </c>
      <c r="E465" s="65">
        <v>297.56</v>
      </c>
      <c r="F465" s="65">
        <v>363.67</v>
      </c>
      <c r="G465" s="65">
        <f>TRUNC(F465*$H$3,2)</f>
        <v>363.67</v>
      </c>
      <c r="H465" s="65">
        <f>TRUNC(D465*G465,2)</f>
        <v>727.34</v>
      </c>
      <c r="I465" s="16"/>
    </row>
    <row r="466" spans="1:9" ht="35.450000000000003">
      <c r="A466" s="62" t="s">
        <v>839</v>
      </c>
      <c r="B466" s="63" t="s">
        <v>840</v>
      </c>
      <c r="C466" s="64" t="s">
        <v>21</v>
      </c>
      <c r="D466" s="65">
        <v>29</v>
      </c>
      <c r="E466" s="65">
        <v>1490</v>
      </c>
      <c r="F466" s="65">
        <v>1821.07</v>
      </c>
      <c r="G466" s="65">
        <f>TRUNC(F466*$H$3,2)</f>
        <v>1821.07</v>
      </c>
      <c r="H466" s="65">
        <f>TRUNC(D466*G466,2)</f>
        <v>52811.03</v>
      </c>
      <c r="I466" s="16"/>
    </row>
    <row r="467" spans="1:9" ht="35.450000000000003">
      <c r="A467" s="62" t="s">
        <v>841</v>
      </c>
      <c r="B467" s="63" t="s">
        <v>842</v>
      </c>
      <c r="C467" s="64" t="s">
        <v>21</v>
      </c>
      <c r="D467" s="65">
        <v>4</v>
      </c>
      <c r="E467" s="65">
        <v>2105.96</v>
      </c>
      <c r="F467" s="65">
        <v>2573.9</v>
      </c>
      <c r="G467" s="65">
        <f>TRUNC(F467*$H$3,2)</f>
        <v>2573.9</v>
      </c>
      <c r="H467" s="65">
        <f>TRUNC(D467*G467,2)</f>
        <v>10295.6</v>
      </c>
      <c r="I467" s="16"/>
    </row>
    <row r="468" spans="1:9" ht="35.450000000000003">
      <c r="A468" s="62" t="s">
        <v>843</v>
      </c>
      <c r="B468" s="63" t="s">
        <v>844</v>
      </c>
      <c r="C468" s="64" t="s">
        <v>21</v>
      </c>
      <c r="D468" s="65">
        <v>2</v>
      </c>
      <c r="E468" s="65">
        <v>1260</v>
      </c>
      <c r="F468" s="65">
        <v>1539.97</v>
      </c>
      <c r="G468" s="65">
        <f>TRUNC(F468*$H$3,2)</f>
        <v>1539.97</v>
      </c>
      <c r="H468" s="65">
        <f>TRUNC(D468*G468,2)</f>
        <v>3079.94</v>
      </c>
      <c r="I468" s="16"/>
    </row>
    <row r="469" spans="1:9" ht="35.450000000000003">
      <c r="A469" s="62" t="s">
        <v>845</v>
      </c>
      <c r="B469" s="63" t="s">
        <v>846</v>
      </c>
      <c r="C469" s="64" t="s">
        <v>21</v>
      </c>
      <c r="D469" s="65">
        <v>7</v>
      </c>
      <c r="E469" s="65">
        <v>510</v>
      </c>
      <c r="F469" s="65">
        <v>623.32000000000005</v>
      </c>
      <c r="G469" s="65">
        <f>TRUNC(F469*$H$3,2)</f>
        <v>623.32000000000005</v>
      </c>
      <c r="H469" s="65">
        <f>TRUNC(D469*G469,2)</f>
        <v>4363.24</v>
      </c>
      <c r="I469" s="16"/>
    </row>
    <row r="470" spans="1:9" ht="35.450000000000003">
      <c r="A470" s="62" t="s">
        <v>847</v>
      </c>
      <c r="B470" s="63" t="s">
        <v>848</v>
      </c>
      <c r="C470" s="64" t="s">
        <v>21</v>
      </c>
      <c r="D470" s="65">
        <v>2</v>
      </c>
      <c r="E470" s="65">
        <v>1020</v>
      </c>
      <c r="F470" s="65">
        <v>1246.6400000000001</v>
      </c>
      <c r="G470" s="65">
        <f>TRUNC(F470*$H$3,2)</f>
        <v>1246.6400000000001</v>
      </c>
      <c r="H470" s="65">
        <f>TRUNC(D470*G470,2)</f>
        <v>2493.2800000000002</v>
      </c>
      <c r="I470" s="16"/>
    </row>
    <row r="471" spans="1:9" ht="63.75">
      <c r="A471" s="62" t="s">
        <v>849</v>
      </c>
      <c r="B471" s="63" t="s">
        <v>850</v>
      </c>
      <c r="C471" s="64" t="s">
        <v>21</v>
      </c>
      <c r="D471" s="65">
        <v>1</v>
      </c>
      <c r="E471" s="65">
        <v>1630</v>
      </c>
      <c r="F471" s="65">
        <v>1992.18</v>
      </c>
      <c r="G471" s="65">
        <f>TRUNC(F471*$H$3,2)</f>
        <v>1992.18</v>
      </c>
      <c r="H471" s="65">
        <f>TRUNC(D471*G471,2)</f>
        <v>1992.18</v>
      </c>
      <c r="I471" s="16"/>
    </row>
    <row r="472" spans="1:9">
      <c r="A472" s="66" t="s">
        <v>851</v>
      </c>
      <c r="B472" s="67" t="s">
        <v>852</v>
      </c>
      <c r="C472" s="68"/>
      <c r="D472" s="69"/>
      <c r="E472" s="70"/>
      <c r="F472" s="69"/>
      <c r="G472" s="69"/>
      <c r="H472" s="69">
        <f>H473+H477</f>
        <v>117675.2</v>
      </c>
      <c r="I472" s="16"/>
    </row>
    <row r="473" spans="1:9">
      <c r="A473" s="66" t="s">
        <v>853</v>
      </c>
      <c r="B473" s="67" t="s">
        <v>854</v>
      </c>
      <c r="C473" s="68"/>
      <c r="D473" s="69"/>
      <c r="E473" s="70"/>
      <c r="F473" s="69"/>
      <c r="G473" s="69"/>
      <c r="H473" s="69">
        <f>SUM(H474:H476)</f>
        <v>107642.58</v>
      </c>
      <c r="I473" s="16"/>
    </row>
    <row r="474" spans="1:9" ht="24">
      <c r="A474" s="62" t="s">
        <v>855</v>
      </c>
      <c r="B474" s="63" t="s">
        <v>856</v>
      </c>
      <c r="C474" s="64" t="s">
        <v>24</v>
      </c>
      <c r="D474" s="65">
        <v>1761.68</v>
      </c>
      <c r="E474" s="65">
        <v>4.6500000000000004</v>
      </c>
      <c r="F474" s="65">
        <v>5.68</v>
      </c>
      <c r="G474" s="65">
        <f>TRUNC(F474*$H$3,2)</f>
        <v>5.68</v>
      </c>
      <c r="H474" s="65">
        <f>TRUNC(D474*G474,2)</f>
        <v>10006.34</v>
      </c>
      <c r="I474" s="16"/>
    </row>
    <row r="475" spans="1:9" ht="24">
      <c r="A475" s="62" t="s">
        <v>857</v>
      </c>
      <c r="B475" s="63" t="s">
        <v>858</v>
      </c>
      <c r="C475" s="64" t="s">
        <v>24</v>
      </c>
      <c r="D475" s="65">
        <v>1723.74</v>
      </c>
      <c r="E475" s="65">
        <v>31.83</v>
      </c>
      <c r="F475" s="65">
        <v>38.9</v>
      </c>
      <c r="G475" s="65">
        <f>TRUNC(F475*$H$3,2)</f>
        <v>38.9</v>
      </c>
      <c r="H475" s="65">
        <f>TRUNC(D475*G475,2)</f>
        <v>67053.48</v>
      </c>
      <c r="I475" s="16"/>
    </row>
    <row r="476" spans="1:9" ht="24">
      <c r="A476" s="62" t="s">
        <v>859</v>
      </c>
      <c r="B476" s="63" t="s">
        <v>860</v>
      </c>
      <c r="C476" s="64" t="s">
        <v>24</v>
      </c>
      <c r="D476" s="65">
        <v>1761.68</v>
      </c>
      <c r="E476" s="65">
        <v>14.21</v>
      </c>
      <c r="F476" s="65">
        <v>17.36</v>
      </c>
      <c r="G476" s="65">
        <f>TRUNC(F476*$H$3,2)</f>
        <v>17.36</v>
      </c>
      <c r="H476" s="65">
        <f>TRUNC(D476*G476,2)</f>
        <v>30582.76</v>
      </c>
      <c r="I476" s="16"/>
    </row>
    <row r="477" spans="1:9">
      <c r="A477" s="66" t="s">
        <v>861</v>
      </c>
      <c r="B477" s="67" t="s">
        <v>862</v>
      </c>
      <c r="C477" s="68"/>
      <c r="D477" s="69"/>
      <c r="E477" s="70"/>
      <c r="F477" s="69"/>
      <c r="G477" s="69"/>
      <c r="H477" s="69">
        <f>SUM(H478:H480)</f>
        <v>10032.620000000001</v>
      </c>
      <c r="I477" s="16"/>
    </row>
    <row r="478" spans="1:9" ht="24">
      <c r="A478" s="62" t="s">
        <v>863</v>
      </c>
      <c r="B478" s="63" t="s">
        <v>864</v>
      </c>
      <c r="C478" s="64" t="s">
        <v>24</v>
      </c>
      <c r="D478" s="65">
        <v>133.19999999999999</v>
      </c>
      <c r="E478" s="65">
        <v>5.78</v>
      </c>
      <c r="F478" s="65">
        <v>7.06</v>
      </c>
      <c r="G478" s="65">
        <f>TRUNC(F478*$H$3,2)</f>
        <v>7.06</v>
      </c>
      <c r="H478" s="65">
        <f>TRUNC(D478*G478,2)</f>
        <v>940.39</v>
      </c>
      <c r="I478" s="16"/>
    </row>
    <row r="479" spans="1:9" ht="35.450000000000003">
      <c r="A479" s="62" t="s">
        <v>865</v>
      </c>
      <c r="B479" s="63" t="s">
        <v>866</v>
      </c>
      <c r="C479" s="64" t="s">
        <v>24</v>
      </c>
      <c r="D479" s="65">
        <v>133.19999999999999</v>
      </c>
      <c r="E479" s="65">
        <v>38.880000000000003</v>
      </c>
      <c r="F479" s="65">
        <v>47.51</v>
      </c>
      <c r="G479" s="65">
        <f>TRUNC(F479*$H$3,2)</f>
        <v>47.51</v>
      </c>
      <c r="H479" s="65">
        <f>TRUNC(D479*G479,2)</f>
        <v>6328.33</v>
      </c>
      <c r="I479" s="16"/>
    </row>
    <row r="480" spans="1:9" ht="24">
      <c r="A480" s="62" t="s">
        <v>867</v>
      </c>
      <c r="B480" s="63" t="s">
        <v>868</v>
      </c>
      <c r="C480" s="64" t="s">
        <v>24</v>
      </c>
      <c r="D480" s="65">
        <v>133.19999999999999</v>
      </c>
      <c r="E480" s="65">
        <v>16.98</v>
      </c>
      <c r="F480" s="65">
        <v>20.75</v>
      </c>
      <c r="G480" s="65">
        <f>TRUNC(F480*$H$3,2)</f>
        <v>20.75</v>
      </c>
      <c r="H480" s="65">
        <f>TRUNC(D480*G480,2)</f>
        <v>2763.9</v>
      </c>
      <c r="I480" s="16"/>
    </row>
    <row r="481" spans="1:9">
      <c r="A481" s="66" t="s">
        <v>869</v>
      </c>
      <c r="B481" s="67" t="s">
        <v>870</v>
      </c>
      <c r="C481" s="68"/>
      <c r="D481" s="69"/>
      <c r="E481" s="70"/>
      <c r="F481" s="69"/>
      <c r="G481" s="69"/>
      <c r="H481" s="69">
        <f>H482+H492+H505+H523+H526+H530+H541</f>
        <v>222309.49</v>
      </c>
      <c r="I481" s="16"/>
    </row>
    <row r="482" spans="1:9">
      <c r="A482" s="66" t="s">
        <v>871</v>
      </c>
      <c r="B482" s="67" t="s">
        <v>872</v>
      </c>
      <c r="C482" s="68"/>
      <c r="D482" s="69"/>
      <c r="E482" s="70"/>
      <c r="F482" s="69"/>
      <c r="G482" s="69"/>
      <c r="H482" s="69">
        <f>SUM(H483:H491)</f>
        <v>15740.34</v>
      </c>
      <c r="I482" s="16"/>
    </row>
    <row r="483" spans="1:9" ht="35.450000000000003">
      <c r="A483" s="62" t="s">
        <v>873</v>
      </c>
      <c r="B483" s="63" t="s">
        <v>874</v>
      </c>
      <c r="C483" s="64" t="s">
        <v>21</v>
      </c>
      <c r="D483" s="65">
        <v>1</v>
      </c>
      <c r="E483" s="65">
        <v>3106.36</v>
      </c>
      <c r="F483" s="65">
        <v>3796.59</v>
      </c>
      <c r="G483" s="65">
        <f>TRUNC(F483*$H$3,2)</f>
        <v>3796.59</v>
      </c>
      <c r="H483" s="65">
        <f>TRUNC(D483*G483,2)</f>
        <v>3796.59</v>
      </c>
      <c r="I483" s="16"/>
    </row>
    <row r="484" spans="1:9" ht="44.45">
      <c r="A484" s="62" t="s">
        <v>875</v>
      </c>
      <c r="B484" s="63" t="s">
        <v>876</v>
      </c>
      <c r="C484" s="64" t="s">
        <v>21</v>
      </c>
      <c r="D484" s="65">
        <v>1</v>
      </c>
      <c r="E484" s="65">
        <v>794.95</v>
      </c>
      <c r="F484" s="65">
        <v>971.58</v>
      </c>
      <c r="G484" s="65">
        <f>TRUNC(F484*$H$3,2)</f>
        <v>971.58</v>
      </c>
      <c r="H484" s="65">
        <f>TRUNC(D484*G484,2)</f>
        <v>971.58</v>
      </c>
      <c r="I484" s="16"/>
    </row>
    <row r="485" spans="1:9" ht="35.450000000000003">
      <c r="A485" s="62" t="s">
        <v>877</v>
      </c>
      <c r="B485" s="63" t="s">
        <v>878</v>
      </c>
      <c r="C485" s="64" t="s">
        <v>21</v>
      </c>
      <c r="D485" s="65">
        <v>1</v>
      </c>
      <c r="E485" s="65">
        <v>827.84</v>
      </c>
      <c r="F485" s="65">
        <v>1011.78</v>
      </c>
      <c r="G485" s="65">
        <f>TRUNC(F485*$H$3,2)</f>
        <v>1011.78</v>
      </c>
      <c r="H485" s="65">
        <f>TRUNC(D485*G485,2)</f>
        <v>1011.78</v>
      </c>
      <c r="I485" s="16"/>
    </row>
    <row r="486" spans="1:9" ht="35.450000000000003">
      <c r="A486" s="62" t="s">
        <v>879</v>
      </c>
      <c r="B486" s="63" t="s">
        <v>880</v>
      </c>
      <c r="C486" s="64" t="s">
        <v>21</v>
      </c>
      <c r="D486" s="65">
        <v>1</v>
      </c>
      <c r="E486" s="65">
        <v>919.32</v>
      </c>
      <c r="F486" s="65">
        <v>1123.5899999999999</v>
      </c>
      <c r="G486" s="65">
        <f>TRUNC(F486*$H$3,2)</f>
        <v>1123.5899999999999</v>
      </c>
      <c r="H486" s="65">
        <f>TRUNC(D486*G486,2)</f>
        <v>1123.5899999999999</v>
      </c>
      <c r="I486" s="16"/>
    </row>
    <row r="487" spans="1:9" ht="35.450000000000003">
      <c r="A487" s="62" t="s">
        <v>881</v>
      </c>
      <c r="B487" s="63" t="s">
        <v>882</v>
      </c>
      <c r="C487" s="64" t="s">
        <v>21</v>
      </c>
      <c r="D487" s="65">
        <v>1</v>
      </c>
      <c r="E487" s="65">
        <v>1485.57</v>
      </c>
      <c r="F487" s="65">
        <v>1815.66</v>
      </c>
      <c r="G487" s="65">
        <f>TRUNC(F487*$H$3,2)</f>
        <v>1815.66</v>
      </c>
      <c r="H487" s="65">
        <f>TRUNC(D487*G487,2)</f>
        <v>1815.66</v>
      </c>
      <c r="I487" s="16"/>
    </row>
    <row r="488" spans="1:9" ht="44.45">
      <c r="A488" s="62" t="s">
        <v>883</v>
      </c>
      <c r="B488" s="63" t="s">
        <v>884</v>
      </c>
      <c r="C488" s="64" t="s">
        <v>21</v>
      </c>
      <c r="D488" s="65">
        <v>1</v>
      </c>
      <c r="E488" s="65">
        <v>1025.1300000000001</v>
      </c>
      <c r="F488" s="65">
        <v>1252.9100000000001</v>
      </c>
      <c r="G488" s="65">
        <f>TRUNC(F488*$H$3,2)</f>
        <v>1252.9100000000001</v>
      </c>
      <c r="H488" s="65">
        <f>TRUNC(D488*G488,2)</f>
        <v>1252.9100000000001</v>
      </c>
      <c r="I488" s="16"/>
    </row>
    <row r="489" spans="1:9" ht="44.45">
      <c r="A489" s="62" t="s">
        <v>885</v>
      </c>
      <c r="B489" s="63" t="s">
        <v>886</v>
      </c>
      <c r="C489" s="64" t="s">
        <v>21</v>
      </c>
      <c r="D489" s="65">
        <v>1</v>
      </c>
      <c r="E489" s="65">
        <v>710.98</v>
      </c>
      <c r="F489" s="65">
        <v>868.95</v>
      </c>
      <c r="G489" s="65">
        <f>TRUNC(F489*$H$3,2)</f>
        <v>868.95</v>
      </c>
      <c r="H489" s="65">
        <f>TRUNC(D489*G489,2)</f>
        <v>868.95</v>
      </c>
      <c r="I489" s="16"/>
    </row>
    <row r="490" spans="1:9" ht="46.9">
      <c r="A490" s="62" t="s">
        <v>887</v>
      </c>
      <c r="B490" s="63" t="s">
        <v>888</v>
      </c>
      <c r="C490" s="64" t="s">
        <v>21</v>
      </c>
      <c r="D490" s="65">
        <v>1</v>
      </c>
      <c r="E490" s="65">
        <v>3366.95</v>
      </c>
      <c r="F490" s="65">
        <v>4115.08</v>
      </c>
      <c r="G490" s="65">
        <f>TRUNC(F490*$H$3,2)</f>
        <v>4115.08</v>
      </c>
      <c r="H490" s="65">
        <f>TRUNC(D490*G490,2)</f>
        <v>4115.08</v>
      </c>
      <c r="I490" s="16"/>
    </row>
    <row r="491" spans="1:9" ht="44.45">
      <c r="A491" s="62" t="s">
        <v>889</v>
      </c>
      <c r="B491" s="63" t="s">
        <v>890</v>
      </c>
      <c r="C491" s="64" t="s">
        <v>21</v>
      </c>
      <c r="D491" s="65">
        <v>1</v>
      </c>
      <c r="E491" s="65">
        <v>641.63</v>
      </c>
      <c r="F491" s="65">
        <v>784.2</v>
      </c>
      <c r="G491" s="65">
        <f>TRUNC(F491*$H$3,2)</f>
        <v>784.2</v>
      </c>
      <c r="H491" s="65">
        <f>TRUNC(D491*G491,2)</f>
        <v>784.2</v>
      </c>
      <c r="I491" s="16"/>
    </row>
    <row r="492" spans="1:9">
      <c r="A492" s="66" t="s">
        <v>891</v>
      </c>
      <c r="B492" s="67" t="s">
        <v>892</v>
      </c>
      <c r="C492" s="68"/>
      <c r="D492" s="69"/>
      <c r="E492" s="70"/>
      <c r="F492" s="69"/>
      <c r="G492" s="69"/>
      <c r="H492" s="69">
        <f>SUM(H493:H504)</f>
        <v>37729.379999999997</v>
      </c>
      <c r="I492" s="16"/>
    </row>
    <row r="493" spans="1:9" ht="35.450000000000003">
      <c r="A493" s="62" t="s">
        <v>893</v>
      </c>
      <c r="B493" s="63" t="s">
        <v>894</v>
      </c>
      <c r="C493" s="64" t="s">
        <v>116</v>
      </c>
      <c r="D493" s="65">
        <v>116.48</v>
      </c>
      <c r="E493" s="65">
        <v>28.94</v>
      </c>
      <c r="F493" s="65">
        <v>35.369999999999997</v>
      </c>
      <c r="G493" s="65">
        <f>TRUNC(F493*$H$3,2)</f>
        <v>35.369999999999997</v>
      </c>
      <c r="H493" s="65">
        <f>TRUNC(D493*G493,2)</f>
        <v>4119.8900000000003</v>
      </c>
      <c r="I493" s="16"/>
    </row>
    <row r="494" spans="1:9" ht="46.9">
      <c r="A494" s="62" t="s">
        <v>895</v>
      </c>
      <c r="B494" s="63" t="s">
        <v>329</v>
      </c>
      <c r="C494" s="64" t="s">
        <v>116</v>
      </c>
      <c r="D494" s="65">
        <v>8.19</v>
      </c>
      <c r="E494" s="65">
        <v>7.75</v>
      </c>
      <c r="F494" s="65">
        <v>9.4700000000000006</v>
      </c>
      <c r="G494" s="65">
        <f>TRUNC(F494*$H$3,2)</f>
        <v>9.4700000000000006</v>
      </c>
      <c r="H494" s="65">
        <f>TRUNC(D494*G494,2)</f>
        <v>77.55</v>
      </c>
      <c r="I494" s="16"/>
    </row>
    <row r="495" spans="1:9" ht="46.9">
      <c r="A495" s="62" t="s">
        <v>896</v>
      </c>
      <c r="B495" s="63" t="s">
        <v>897</v>
      </c>
      <c r="C495" s="64" t="s">
        <v>116</v>
      </c>
      <c r="D495" s="65">
        <v>4.3</v>
      </c>
      <c r="E495" s="65">
        <v>8.76</v>
      </c>
      <c r="F495" s="65">
        <v>10.7</v>
      </c>
      <c r="G495" s="65">
        <f>TRUNC(F495*$H$3,2)</f>
        <v>10.7</v>
      </c>
      <c r="H495" s="65">
        <f>TRUNC(D495*G495,2)</f>
        <v>46.01</v>
      </c>
      <c r="I495" s="16"/>
    </row>
    <row r="496" spans="1:9" ht="46.9">
      <c r="A496" s="62" t="s">
        <v>898</v>
      </c>
      <c r="B496" s="63" t="s">
        <v>331</v>
      </c>
      <c r="C496" s="64" t="s">
        <v>116</v>
      </c>
      <c r="D496" s="65">
        <v>16.27</v>
      </c>
      <c r="E496" s="65">
        <v>10.95</v>
      </c>
      <c r="F496" s="65">
        <v>13.38</v>
      </c>
      <c r="G496" s="65">
        <f>TRUNC(F496*$H$3,2)</f>
        <v>13.38</v>
      </c>
      <c r="H496" s="65">
        <f>TRUNC(D496*G496,2)</f>
        <v>217.69</v>
      </c>
      <c r="I496" s="16"/>
    </row>
    <row r="497" spans="1:9" ht="46.9">
      <c r="A497" s="62" t="s">
        <v>899</v>
      </c>
      <c r="B497" s="63" t="s">
        <v>900</v>
      </c>
      <c r="C497" s="64" t="s">
        <v>116</v>
      </c>
      <c r="D497" s="65">
        <v>8.0399999999999991</v>
      </c>
      <c r="E497" s="65">
        <v>11.47</v>
      </c>
      <c r="F497" s="65">
        <v>14.01</v>
      </c>
      <c r="G497" s="65">
        <f>TRUNC(F497*$H$3,2)</f>
        <v>14.01</v>
      </c>
      <c r="H497" s="65">
        <f>TRUNC(D497*G497,2)</f>
        <v>112.64</v>
      </c>
      <c r="I497" s="16"/>
    </row>
    <row r="498" spans="1:9" ht="46.9">
      <c r="A498" s="62" t="s">
        <v>901</v>
      </c>
      <c r="B498" s="63" t="s">
        <v>333</v>
      </c>
      <c r="C498" s="64" t="s">
        <v>116</v>
      </c>
      <c r="D498" s="65">
        <v>9.26</v>
      </c>
      <c r="E498" s="65">
        <v>20.02</v>
      </c>
      <c r="F498" s="65">
        <v>24.46</v>
      </c>
      <c r="G498" s="65">
        <f>TRUNC(F498*$H$3,2)</f>
        <v>24.46</v>
      </c>
      <c r="H498" s="65">
        <f>TRUNC(D498*G498,2)</f>
        <v>226.49</v>
      </c>
      <c r="I498" s="16"/>
    </row>
    <row r="499" spans="1:9" ht="25.5">
      <c r="A499" s="62" t="s">
        <v>902</v>
      </c>
      <c r="B499" s="63" t="s">
        <v>903</v>
      </c>
      <c r="C499" s="64" t="s">
        <v>116</v>
      </c>
      <c r="D499" s="65">
        <v>10.5</v>
      </c>
      <c r="E499" s="65">
        <v>25.72</v>
      </c>
      <c r="F499" s="65">
        <v>31.43</v>
      </c>
      <c r="G499" s="65">
        <f>TRUNC(F499*$H$3,2)</f>
        <v>31.43</v>
      </c>
      <c r="H499" s="65">
        <f>TRUNC(D499*G499,2)</f>
        <v>330.01</v>
      </c>
      <c r="I499" s="16"/>
    </row>
    <row r="500" spans="1:9" ht="35.450000000000003">
      <c r="A500" s="62" t="s">
        <v>904</v>
      </c>
      <c r="B500" s="63" t="s">
        <v>905</v>
      </c>
      <c r="C500" s="64" t="s">
        <v>116</v>
      </c>
      <c r="D500" s="65">
        <v>651.76</v>
      </c>
      <c r="E500" s="65">
        <v>21.47</v>
      </c>
      <c r="F500" s="65">
        <v>26.24</v>
      </c>
      <c r="G500" s="65">
        <f>TRUNC(F500*$H$3,2)</f>
        <v>26.24</v>
      </c>
      <c r="H500" s="65">
        <f>TRUNC(D500*G500,2)</f>
        <v>17102.18</v>
      </c>
      <c r="I500" s="16"/>
    </row>
    <row r="501" spans="1:9" ht="35.450000000000003">
      <c r="A501" s="62" t="s">
        <v>906</v>
      </c>
      <c r="B501" s="63" t="s">
        <v>907</v>
      </c>
      <c r="C501" s="64" t="s">
        <v>116</v>
      </c>
      <c r="D501" s="65">
        <v>13.09</v>
      </c>
      <c r="E501" s="65">
        <v>27.75</v>
      </c>
      <c r="F501" s="65">
        <v>33.909999999999997</v>
      </c>
      <c r="G501" s="65">
        <f>TRUNC(F501*$H$3,2)</f>
        <v>33.909999999999997</v>
      </c>
      <c r="H501" s="65">
        <f>TRUNC(D501*G501,2)</f>
        <v>443.88</v>
      </c>
      <c r="I501" s="16"/>
    </row>
    <row r="502" spans="1:9" ht="35.450000000000003">
      <c r="A502" s="62" t="s">
        <v>908</v>
      </c>
      <c r="B502" s="63" t="s">
        <v>909</v>
      </c>
      <c r="C502" s="64" t="s">
        <v>116</v>
      </c>
      <c r="D502" s="65">
        <v>744.7</v>
      </c>
      <c r="E502" s="65">
        <v>14.98</v>
      </c>
      <c r="F502" s="65">
        <v>18.3</v>
      </c>
      <c r="G502" s="65">
        <f>TRUNC(F502*$H$3,2)</f>
        <v>18.3</v>
      </c>
      <c r="H502" s="65">
        <f>TRUNC(D502*G502,2)</f>
        <v>13628.01</v>
      </c>
      <c r="I502" s="16"/>
    </row>
    <row r="503" spans="1:9" ht="35.450000000000003">
      <c r="A503" s="62" t="s">
        <v>910</v>
      </c>
      <c r="B503" s="63" t="s">
        <v>911</v>
      </c>
      <c r="C503" s="64" t="s">
        <v>116</v>
      </c>
      <c r="D503" s="65">
        <v>21.74</v>
      </c>
      <c r="E503" s="65">
        <v>18.690000000000001</v>
      </c>
      <c r="F503" s="65">
        <v>22.84</v>
      </c>
      <c r="G503" s="65">
        <f>TRUNC(F503*$H$3,2)</f>
        <v>22.84</v>
      </c>
      <c r="H503" s="65">
        <f>TRUNC(D503*G503,2)</f>
        <v>496.54</v>
      </c>
      <c r="I503" s="16"/>
    </row>
    <row r="504" spans="1:9" ht="35.450000000000003">
      <c r="A504" s="62" t="s">
        <v>912</v>
      </c>
      <c r="B504" s="63" t="s">
        <v>913</v>
      </c>
      <c r="C504" s="64" t="s">
        <v>116</v>
      </c>
      <c r="D504" s="65">
        <v>40.159999999999997</v>
      </c>
      <c r="E504" s="65">
        <v>18.920000000000002</v>
      </c>
      <c r="F504" s="65">
        <v>23.12</v>
      </c>
      <c r="G504" s="65">
        <f>TRUNC(F504*$H$3,2)</f>
        <v>23.12</v>
      </c>
      <c r="H504" s="65">
        <f>TRUNC(D504*G504,2)</f>
        <v>928.49</v>
      </c>
      <c r="I504" s="16"/>
    </row>
    <row r="505" spans="1:9">
      <c r="A505" s="66" t="s">
        <v>914</v>
      </c>
      <c r="B505" s="67" t="s">
        <v>250</v>
      </c>
      <c r="C505" s="68"/>
      <c r="D505" s="69"/>
      <c r="E505" s="70"/>
      <c r="F505" s="69"/>
      <c r="G505" s="69"/>
      <c r="H505" s="69">
        <f>SUM(H506:H522)</f>
        <v>16592.13</v>
      </c>
      <c r="I505" s="16"/>
    </row>
    <row r="506" spans="1:9" ht="24">
      <c r="A506" s="62" t="s">
        <v>915</v>
      </c>
      <c r="B506" s="63" t="s">
        <v>916</v>
      </c>
      <c r="C506" s="64" t="s">
        <v>21</v>
      </c>
      <c r="D506" s="65">
        <v>4</v>
      </c>
      <c r="E506" s="65">
        <v>22.59</v>
      </c>
      <c r="F506" s="65">
        <v>27.6</v>
      </c>
      <c r="G506" s="65">
        <f>TRUNC(F506*$H$3,2)</f>
        <v>27.6</v>
      </c>
      <c r="H506" s="65">
        <f>TRUNC(D506*G506,2)</f>
        <v>110.4</v>
      </c>
      <c r="I506" s="16"/>
    </row>
    <row r="507" spans="1:9" ht="24">
      <c r="A507" s="62" t="s">
        <v>917</v>
      </c>
      <c r="B507" s="63" t="s">
        <v>918</v>
      </c>
      <c r="C507" s="64" t="s">
        <v>21</v>
      </c>
      <c r="D507" s="65">
        <v>3</v>
      </c>
      <c r="E507" s="65">
        <v>29.74</v>
      </c>
      <c r="F507" s="65">
        <v>36.340000000000003</v>
      </c>
      <c r="G507" s="65">
        <f>TRUNC(F507*$H$3,2)</f>
        <v>36.340000000000003</v>
      </c>
      <c r="H507" s="65">
        <f>TRUNC(D507*G507,2)</f>
        <v>109.02</v>
      </c>
      <c r="I507" s="16"/>
    </row>
    <row r="508" spans="1:9" ht="35.450000000000003">
      <c r="A508" s="62" t="s">
        <v>919</v>
      </c>
      <c r="B508" s="63" t="s">
        <v>920</v>
      </c>
      <c r="C508" s="64" t="s">
        <v>21</v>
      </c>
      <c r="D508" s="65">
        <v>57</v>
      </c>
      <c r="E508" s="65">
        <v>7.26</v>
      </c>
      <c r="F508" s="65">
        <v>8.8699999999999992</v>
      </c>
      <c r="G508" s="65">
        <f>TRUNC(F508*$H$3,2)</f>
        <v>8.8699999999999992</v>
      </c>
      <c r="H508" s="65">
        <f>TRUNC(D508*G508,2)</f>
        <v>505.59</v>
      </c>
      <c r="I508" s="16"/>
    </row>
    <row r="509" spans="1:9" ht="35.450000000000003">
      <c r="A509" s="62" t="s">
        <v>921</v>
      </c>
      <c r="B509" s="63" t="s">
        <v>922</v>
      </c>
      <c r="C509" s="64" t="s">
        <v>21</v>
      </c>
      <c r="D509" s="65">
        <v>4</v>
      </c>
      <c r="E509" s="65">
        <v>11.62</v>
      </c>
      <c r="F509" s="65">
        <v>14.2</v>
      </c>
      <c r="G509" s="65">
        <f>TRUNC(F509*$H$3,2)</f>
        <v>14.2</v>
      </c>
      <c r="H509" s="65">
        <f>TRUNC(D509*G509,2)</f>
        <v>56.8</v>
      </c>
      <c r="I509" s="16"/>
    </row>
    <row r="510" spans="1:9" ht="35.450000000000003">
      <c r="A510" s="62" t="s">
        <v>923</v>
      </c>
      <c r="B510" s="63" t="s">
        <v>924</v>
      </c>
      <c r="C510" s="64" t="s">
        <v>21</v>
      </c>
      <c r="D510" s="65">
        <v>10</v>
      </c>
      <c r="E510" s="65">
        <v>13.7</v>
      </c>
      <c r="F510" s="65">
        <v>16.739999999999998</v>
      </c>
      <c r="G510" s="65">
        <f>TRUNC(F510*$H$3,2)</f>
        <v>16.739999999999998</v>
      </c>
      <c r="H510" s="65">
        <f>TRUNC(D510*G510,2)</f>
        <v>167.4</v>
      </c>
      <c r="I510" s="16"/>
    </row>
    <row r="511" spans="1:9" ht="35.450000000000003">
      <c r="A511" s="62" t="s">
        <v>925</v>
      </c>
      <c r="B511" s="63" t="s">
        <v>926</v>
      </c>
      <c r="C511" s="64" t="s">
        <v>21</v>
      </c>
      <c r="D511" s="65">
        <v>248</v>
      </c>
      <c r="E511" s="65">
        <v>12.79</v>
      </c>
      <c r="F511" s="65">
        <v>15.63</v>
      </c>
      <c r="G511" s="65">
        <f>TRUNC(F511*$H$3,2)</f>
        <v>15.63</v>
      </c>
      <c r="H511" s="65">
        <f>TRUNC(D511*G511,2)</f>
        <v>3876.24</v>
      </c>
      <c r="I511" s="16"/>
    </row>
    <row r="512" spans="1:9" ht="35.450000000000003">
      <c r="A512" s="62" t="s">
        <v>927</v>
      </c>
      <c r="B512" s="63" t="s">
        <v>928</v>
      </c>
      <c r="C512" s="64" t="s">
        <v>21</v>
      </c>
      <c r="D512" s="65">
        <v>7</v>
      </c>
      <c r="E512" s="65">
        <v>14.53</v>
      </c>
      <c r="F512" s="65">
        <v>17.75</v>
      </c>
      <c r="G512" s="65">
        <f>TRUNC(F512*$H$3,2)</f>
        <v>17.75</v>
      </c>
      <c r="H512" s="65">
        <f>TRUNC(D512*G512,2)</f>
        <v>124.25</v>
      </c>
      <c r="I512" s="16"/>
    </row>
    <row r="513" spans="1:9" ht="35.450000000000003">
      <c r="A513" s="62" t="s">
        <v>929</v>
      </c>
      <c r="B513" s="63" t="s">
        <v>930</v>
      </c>
      <c r="C513" s="64" t="s">
        <v>21</v>
      </c>
      <c r="D513" s="65">
        <v>13</v>
      </c>
      <c r="E513" s="65">
        <v>16.86</v>
      </c>
      <c r="F513" s="65">
        <v>20.6</v>
      </c>
      <c r="G513" s="65">
        <f>TRUNC(F513*$H$3,2)</f>
        <v>20.6</v>
      </c>
      <c r="H513" s="65">
        <f>TRUNC(D513*G513,2)</f>
        <v>267.8</v>
      </c>
      <c r="I513" s="16"/>
    </row>
    <row r="514" spans="1:9" ht="35.450000000000003">
      <c r="A514" s="62" t="s">
        <v>931</v>
      </c>
      <c r="B514" s="63" t="s">
        <v>932</v>
      </c>
      <c r="C514" s="64" t="s">
        <v>21</v>
      </c>
      <c r="D514" s="65">
        <v>3</v>
      </c>
      <c r="E514" s="65">
        <v>15.14</v>
      </c>
      <c r="F514" s="65">
        <v>18.5</v>
      </c>
      <c r="G514" s="65">
        <f>TRUNC(F514*$H$3,2)</f>
        <v>18.5</v>
      </c>
      <c r="H514" s="65">
        <f>TRUNC(D514*G514,2)</f>
        <v>55.5</v>
      </c>
      <c r="I514" s="16"/>
    </row>
    <row r="515" spans="1:9" ht="35.450000000000003">
      <c r="A515" s="62" t="s">
        <v>933</v>
      </c>
      <c r="B515" s="63" t="s">
        <v>934</v>
      </c>
      <c r="C515" s="64" t="s">
        <v>21</v>
      </c>
      <c r="D515" s="65">
        <v>217</v>
      </c>
      <c r="E515" s="65">
        <v>7.44</v>
      </c>
      <c r="F515" s="65">
        <v>9.09</v>
      </c>
      <c r="G515" s="65">
        <f>TRUNC(F515*$H$3,2)</f>
        <v>9.09</v>
      </c>
      <c r="H515" s="65">
        <f>TRUNC(D515*G515,2)</f>
        <v>1972.53</v>
      </c>
      <c r="I515" s="16"/>
    </row>
    <row r="516" spans="1:9" ht="35.450000000000003">
      <c r="A516" s="62" t="s">
        <v>935</v>
      </c>
      <c r="B516" s="63" t="s">
        <v>936</v>
      </c>
      <c r="C516" s="64" t="s">
        <v>21</v>
      </c>
      <c r="D516" s="65">
        <v>4</v>
      </c>
      <c r="E516" s="65">
        <v>13.16</v>
      </c>
      <c r="F516" s="65">
        <v>16.079999999999998</v>
      </c>
      <c r="G516" s="65">
        <f>TRUNC(F516*$H$3,2)</f>
        <v>16.079999999999998</v>
      </c>
      <c r="H516" s="65">
        <f>TRUNC(D516*G516,2)</f>
        <v>64.319999999999993</v>
      </c>
      <c r="I516" s="16"/>
    </row>
    <row r="517" spans="1:9" ht="35.450000000000003">
      <c r="A517" s="62" t="s">
        <v>937</v>
      </c>
      <c r="B517" s="63" t="s">
        <v>938</v>
      </c>
      <c r="C517" s="64" t="s">
        <v>21</v>
      </c>
      <c r="D517" s="65">
        <v>244</v>
      </c>
      <c r="E517" s="65">
        <v>13.25</v>
      </c>
      <c r="F517" s="65">
        <v>16.190000000000001</v>
      </c>
      <c r="G517" s="65">
        <f>TRUNC(F517*$H$3,2)</f>
        <v>16.190000000000001</v>
      </c>
      <c r="H517" s="65">
        <f>TRUNC(D517*G517,2)</f>
        <v>3950.36</v>
      </c>
      <c r="I517" s="16"/>
    </row>
    <row r="518" spans="1:9" ht="35.450000000000003">
      <c r="A518" s="62" t="s">
        <v>939</v>
      </c>
      <c r="B518" s="63" t="s">
        <v>940</v>
      </c>
      <c r="C518" s="64" t="s">
        <v>21</v>
      </c>
      <c r="D518" s="65">
        <v>8</v>
      </c>
      <c r="E518" s="65">
        <v>20.04</v>
      </c>
      <c r="F518" s="65">
        <v>24.49</v>
      </c>
      <c r="G518" s="65">
        <f>TRUNC(F518*$H$3,2)</f>
        <v>24.49</v>
      </c>
      <c r="H518" s="65">
        <f>TRUNC(D518*G518,2)</f>
        <v>195.92</v>
      </c>
      <c r="I518" s="16"/>
    </row>
    <row r="519" spans="1:9" ht="46.9">
      <c r="A519" s="62" t="s">
        <v>941</v>
      </c>
      <c r="B519" s="63" t="s">
        <v>942</v>
      </c>
      <c r="C519" s="64" t="s">
        <v>21</v>
      </c>
      <c r="D519" s="65">
        <v>179</v>
      </c>
      <c r="E519" s="65">
        <v>20.05</v>
      </c>
      <c r="F519" s="65">
        <v>24.5</v>
      </c>
      <c r="G519" s="65">
        <f>TRUNC(F519*$H$3,2)</f>
        <v>24.5</v>
      </c>
      <c r="H519" s="65">
        <f>TRUNC(D519*G519,2)</f>
        <v>4385.5</v>
      </c>
      <c r="I519" s="16"/>
    </row>
    <row r="520" spans="1:9" ht="46.9">
      <c r="A520" s="62" t="s">
        <v>943</v>
      </c>
      <c r="B520" s="63" t="s">
        <v>944</v>
      </c>
      <c r="C520" s="64" t="s">
        <v>21</v>
      </c>
      <c r="D520" s="65">
        <v>10</v>
      </c>
      <c r="E520" s="65">
        <v>23.3</v>
      </c>
      <c r="F520" s="65">
        <v>28.47</v>
      </c>
      <c r="G520" s="65">
        <f>TRUNC(F520*$H$3,2)</f>
        <v>28.47</v>
      </c>
      <c r="H520" s="65">
        <f>TRUNC(D520*G520,2)</f>
        <v>284.7</v>
      </c>
      <c r="I520" s="16"/>
    </row>
    <row r="521" spans="1:9" ht="46.9">
      <c r="A521" s="62" t="s">
        <v>945</v>
      </c>
      <c r="B521" s="63" t="s">
        <v>946</v>
      </c>
      <c r="C521" s="64" t="s">
        <v>21</v>
      </c>
      <c r="D521" s="65">
        <v>16</v>
      </c>
      <c r="E521" s="65">
        <v>20.81</v>
      </c>
      <c r="F521" s="65">
        <v>25.43</v>
      </c>
      <c r="G521" s="65">
        <f>TRUNC(F521*$H$3,2)</f>
        <v>25.43</v>
      </c>
      <c r="H521" s="65">
        <f>TRUNC(D521*G521,2)</f>
        <v>406.88</v>
      </c>
      <c r="I521" s="16"/>
    </row>
    <row r="522" spans="1:9" ht="46.9">
      <c r="A522" s="62" t="s">
        <v>947</v>
      </c>
      <c r="B522" s="63" t="s">
        <v>948</v>
      </c>
      <c r="C522" s="64" t="s">
        <v>21</v>
      </c>
      <c r="D522" s="65">
        <v>2</v>
      </c>
      <c r="E522" s="65">
        <v>24.11</v>
      </c>
      <c r="F522" s="65">
        <v>29.46</v>
      </c>
      <c r="G522" s="65">
        <f>TRUNC(F522*$H$3,2)</f>
        <v>29.46</v>
      </c>
      <c r="H522" s="65">
        <f>TRUNC(D522*G522,2)</f>
        <v>58.92</v>
      </c>
      <c r="I522" s="16"/>
    </row>
    <row r="523" spans="1:9">
      <c r="A523" s="66" t="s">
        <v>949</v>
      </c>
      <c r="B523" s="67" t="s">
        <v>335</v>
      </c>
      <c r="C523" s="68"/>
      <c r="D523" s="69"/>
      <c r="E523" s="70"/>
      <c r="F523" s="69"/>
      <c r="G523" s="69"/>
      <c r="H523" s="69">
        <f>SUM(H524:H525)</f>
        <v>83087.27</v>
      </c>
      <c r="I523" s="16"/>
    </row>
    <row r="524" spans="1:9" ht="35.450000000000003">
      <c r="A524" s="62" t="s">
        <v>950</v>
      </c>
      <c r="B524" s="63" t="s">
        <v>337</v>
      </c>
      <c r="C524" s="64" t="s">
        <v>116</v>
      </c>
      <c r="D524" s="65">
        <v>13786.8</v>
      </c>
      <c r="E524" s="65">
        <v>4.67</v>
      </c>
      <c r="F524" s="65">
        <v>5.7</v>
      </c>
      <c r="G524" s="65">
        <f>TRUNC(F524*$H$3,2)</f>
        <v>5.7</v>
      </c>
      <c r="H524" s="65">
        <f>TRUNC(D524*G524,2)</f>
        <v>78584.759999999995</v>
      </c>
      <c r="I524" s="16"/>
    </row>
    <row r="525" spans="1:9" ht="35.450000000000003">
      <c r="A525" s="62" t="s">
        <v>951</v>
      </c>
      <c r="B525" s="63" t="s">
        <v>339</v>
      </c>
      <c r="C525" s="64" t="s">
        <v>116</v>
      </c>
      <c r="D525" s="65">
        <v>513.4</v>
      </c>
      <c r="E525" s="65">
        <v>7.18</v>
      </c>
      <c r="F525" s="65">
        <v>8.77</v>
      </c>
      <c r="G525" s="65">
        <f>TRUNC(F525*$H$3,2)</f>
        <v>8.77</v>
      </c>
      <c r="H525" s="65">
        <f>TRUNC(D525*G525,2)</f>
        <v>4502.51</v>
      </c>
      <c r="I525" s="16"/>
    </row>
    <row r="526" spans="1:9">
      <c r="A526" s="66" t="s">
        <v>952</v>
      </c>
      <c r="B526" s="67" t="s">
        <v>280</v>
      </c>
      <c r="C526" s="68"/>
      <c r="D526" s="69"/>
      <c r="E526" s="70"/>
      <c r="F526" s="69"/>
      <c r="G526" s="69"/>
      <c r="H526" s="69">
        <f>SUM(H527:H529)</f>
        <v>6261.81</v>
      </c>
      <c r="I526" s="16"/>
    </row>
    <row r="527" spans="1:9" ht="24">
      <c r="A527" s="62" t="s">
        <v>953</v>
      </c>
      <c r="B527" s="63" t="s">
        <v>954</v>
      </c>
      <c r="C527" s="64" t="s">
        <v>21</v>
      </c>
      <c r="D527" s="65">
        <v>239</v>
      </c>
      <c r="E527" s="65">
        <v>18.78</v>
      </c>
      <c r="F527" s="65">
        <v>22.95</v>
      </c>
      <c r="G527" s="65">
        <f>TRUNC(F527*$H$3,2)</f>
        <v>22.95</v>
      </c>
      <c r="H527" s="65">
        <f>TRUNC(D527*G527,2)</f>
        <v>5485.05</v>
      </c>
      <c r="I527" s="16"/>
    </row>
    <row r="528" spans="1:9" ht="24">
      <c r="A528" s="62" t="s">
        <v>955</v>
      </c>
      <c r="B528" s="63" t="s">
        <v>956</v>
      </c>
      <c r="C528" s="64" t="s">
        <v>21</v>
      </c>
      <c r="D528" s="65">
        <v>4</v>
      </c>
      <c r="E528" s="65">
        <v>41.53</v>
      </c>
      <c r="F528" s="65">
        <v>50.75</v>
      </c>
      <c r="G528" s="65">
        <f>TRUNC(F528*$H$3,2)</f>
        <v>50.75</v>
      </c>
      <c r="H528" s="65">
        <f>TRUNC(D528*G528,2)</f>
        <v>203</v>
      </c>
      <c r="I528" s="16"/>
    </row>
    <row r="529" spans="1:9" ht="24">
      <c r="A529" s="62" t="s">
        <v>957</v>
      </c>
      <c r="B529" s="63" t="s">
        <v>958</v>
      </c>
      <c r="C529" s="64" t="s">
        <v>21</v>
      </c>
      <c r="D529" s="65">
        <v>4</v>
      </c>
      <c r="E529" s="65">
        <v>117.37</v>
      </c>
      <c r="F529" s="65">
        <v>143.44</v>
      </c>
      <c r="G529" s="65">
        <f>TRUNC(F529*$H$3,2)</f>
        <v>143.44</v>
      </c>
      <c r="H529" s="65">
        <f>TRUNC(D529*G529,2)</f>
        <v>573.76</v>
      </c>
      <c r="I529" s="16"/>
    </row>
    <row r="530" spans="1:9">
      <c r="A530" s="66" t="s">
        <v>959</v>
      </c>
      <c r="B530" s="67" t="s">
        <v>960</v>
      </c>
      <c r="C530" s="68"/>
      <c r="D530" s="69"/>
      <c r="E530" s="70"/>
      <c r="F530" s="69"/>
      <c r="G530" s="69"/>
      <c r="H530" s="69">
        <f>SUM(H531:H540)</f>
        <v>20751.8</v>
      </c>
      <c r="I530" s="16"/>
    </row>
    <row r="531" spans="1:9" ht="35.450000000000003">
      <c r="A531" s="62" t="s">
        <v>961</v>
      </c>
      <c r="B531" s="63" t="s">
        <v>962</v>
      </c>
      <c r="C531" s="64" t="s">
        <v>21</v>
      </c>
      <c r="D531" s="65">
        <v>29</v>
      </c>
      <c r="E531" s="65">
        <v>29.47</v>
      </c>
      <c r="F531" s="65">
        <v>36.01</v>
      </c>
      <c r="G531" s="65">
        <f>TRUNC(F531*$H$3,2)</f>
        <v>36.01</v>
      </c>
      <c r="H531" s="65">
        <f>TRUNC(D531*G531,2)</f>
        <v>1044.29</v>
      </c>
      <c r="I531" s="16"/>
    </row>
    <row r="532" spans="1:9" ht="35.450000000000003">
      <c r="A532" s="62" t="s">
        <v>963</v>
      </c>
      <c r="B532" s="63" t="s">
        <v>964</v>
      </c>
      <c r="C532" s="64" t="s">
        <v>21</v>
      </c>
      <c r="D532" s="65">
        <v>7</v>
      </c>
      <c r="E532" s="65">
        <v>44.5</v>
      </c>
      <c r="F532" s="65">
        <v>54.38</v>
      </c>
      <c r="G532" s="65">
        <f>TRUNC(F532*$H$3,2)</f>
        <v>54.38</v>
      </c>
      <c r="H532" s="65">
        <f>TRUNC(D532*G532,2)</f>
        <v>380.66</v>
      </c>
      <c r="I532" s="16"/>
    </row>
    <row r="533" spans="1:9" ht="35.450000000000003">
      <c r="A533" s="62" t="s">
        <v>965</v>
      </c>
      <c r="B533" s="63" t="s">
        <v>966</v>
      </c>
      <c r="C533" s="64" t="s">
        <v>21</v>
      </c>
      <c r="D533" s="65">
        <v>22</v>
      </c>
      <c r="E533" s="65">
        <v>59.53</v>
      </c>
      <c r="F533" s="65">
        <v>72.75</v>
      </c>
      <c r="G533" s="65">
        <f>TRUNC(F533*$H$3,2)</f>
        <v>72.75</v>
      </c>
      <c r="H533" s="65">
        <f>TRUNC(D533*G533,2)</f>
        <v>1600.5</v>
      </c>
      <c r="I533" s="16"/>
    </row>
    <row r="534" spans="1:9" ht="35.450000000000003">
      <c r="A534" s="62" t="s">
        <v>967</v>
      </c>
      <c r="B534" s="63" t="s">
        <v>968</v>
      </c>
      <c r="C534" s="64" t="s">
        <v>21</v>
      </c>
      <c r="D534" s="65">
        <v>13</v>
      </c>
      <c r="E534" s="65">
        <v>46.76</v>
      </c>
      <c r="F534" s="65">
        <v>57.15</v>
      </c>
      <c r="G534" s="65">
        <f>TRUNC(F534*$H$3,2)</f>
        <v>57.15</v>
      </c>
      <c r="H534" s="65">
        <f>TRUNC(D534*G534,2)</f>
        <v>742.95</v>
      </c>
      <c r="I534" s="16"/>
    </row>
    <row r="535" spans="1:9" ht="35.450000000000003">
      <c r="A535" s="62" t="s">
        <v>969</v>
      </c>
      <c r="B535" s="63" t="s">
        <v>970</v>
      </c>
      <c r="C535" s="64" t="s">
        <v>21</v>
      </c>
      <c r="D535" s="65">
        <v>35</v>
      </c>
      <c r="E535" s="65">
        <v>48.32</v>
      </c>
      <c r="F535" s="65">
        <v>59.05</v>
      </c>
      <c r="G535" s="65">
        <f>TRUNC(F535*$H$3,2)</f>
        <v>59.05</v>
      </c>
      <c r="H535" s="65">
        <f>TRUNC(D535*G535,2)</f>
        <v>2066.75</v>
      </c>
      <c r="I535" s="16"/>
    </row>
    <row r="536" spans="1:9" ht="35.450000000000003">
      <c r="A536" s="62" t="s">
        <v>971</v>
      </c>
      <c r="B536" s="63" t="s">
        <v>366</v>
      </c>
      <c r="C536" s="64" t="s">
        <v>21</v>
      </c>
      <c r="D536" s="65">
        <v>82</v>
      </c>
      <c r="E536" s="65">
        <v>30.75</v>
      </c>
      <c r="F536" s="65">
        <v>37.58</v>
      </c>
      <c r="G536" s="65">
        <f>TRUNC(F536*$H$3,2)</f>
        <v>37.58</v>
      </c>
      <c r="H536" s="65">
        <f>TRUNC(D536*G536,2)</f>
        <v>3081.56</v>
      </c>
      <c r="I536" s="16"/>
    </row>
    <row r="537" spans="1:9" ht="35.450000000000003">
      <c r="A537" s="62" t="s">
        <v>972</v>
      </c>
      <c r="B537" s="63" t="s">
        <v>973</v>
      </c>
      <c r="C537" s="64" t="s">
        <v>21</v>
      </c>
      <c r="D537" s="65">
        <v>12</v>
      </c>
      <c r="E537" s="65">
        <v>35.21</v>
      </c>
      <c r="F537" s="65">
        <v>43.03</v>
      </c>
      <c r="G537" s="65">
        <f>TRUNC(F537*$H$3,2)</f>
        <v>43.03</v>
      </c>
      <c r="H537" s="65">
        <f>TRUNC(D537*G537,2)</f>
        <v>516.36</v>
      </c>
      <c r="I537" s="16"/>
    </row>
    <row r="538" spans="1:9" ht="35.450000000000003">
      <c r="A538" s="62" t="s">
        <v>974</v>
      </c>
      <c r="B538" s="63" t="s">
        <v>975</v>
      </c>
      <c r="C538" s="64" t="s">
        <v>21</v>
      </c>
      <c r="D538" s="65">
        <v>9</v>
      </c>
      <c r="E538" s="65">
        <v>36.770000000000003</v>
      </c>
      <c r="F538" s="65">
        <v>44.94</v>
      </c>
      <c r="G538" s="65">
        <f>TRUNC(F538*$H$3,2)</f>
        <v>44.94</v>
      </c>
      <c r="H538" s="65">
        <f>TRUNC(D538*G538,2)</f>
        <v>404.46</v>
      </c>
      <c r="I538" s="16"/>
    </row>
    <row r="539" spans="1:9" ht="35.450000000000003">
      <c r="A539" s="62" t="s">
        <v>976</v>
      </c>
      <c r="B539" s="63" t="s">
        <v>977</v>
      </c>
      <c r="C539" s="64" t="s">
        <v>21</v>
      </c>
      <c r="D539" s="65">
        <v>177</v>
      </c>
      <c r="E539" s="65">
        <v>46.99</v>
      </c>
      <c r="F539" s="65">
        <v>57.43</v>
      </c>
      <c r="G539" s="65">
        <f>TRUNC(F539*$H$3,2)</f>
        <v>57.43</v>
      </c>
      <c r="H539" s="65">
        <f>TRUNC(D539*G539,2)</f>
        <v>10165.11</v>
      </c>
      <c r="I539" s="16"/>
    </row>
    <row r="540" spans="1:9" ht="35.450000000000003">
      <c r="A540" s="62" t="s">
        <v>978</v>
      </c>
      <c r="B540" s="63" t="s">
        <v>979</v>
      </c>
      <c r="C540" s="64" t="s">
        <v>21</v>
      </c>
      <c r="D540" s="65">
        <v>9</v>
      </c>
      <c r="E540" s="65">
        <v>68.11</v>
      </c>
      <c r="F540" s="65">
        <v>83.24</v>
      </c>
      <c r="G540" s="65">
        <f>TRUNC(F540*$H$3,2)</f>
        <v>83.24</v>
      </c>
      <c r="H540" s="65">
        <f>TRUNC(D540*G540,2)</f>
        <v>749.16</v>
      </c>
      <c r="I540" s="16"/>
    </row>
    <row r="541" spans="1:9">
      <c r="A541" s="66" t="s">
        <v>980</v>
      </c>
      <c r="B541" s="67" t="s">
        <v>368</v>
      </c>
      <c r="C541" s="68"/>
      <c r="D541" s="69"/>
      <c r="E541" s="70"/>
      <c r="F541" s="69"/>
      <c r="G541" s="69"/>
      <c r="H541" s="69">
        <f>SUM(H542:H547)</f>
        <v>42146.76</v>
      </c>
      <c r="I541" s="16"/>
    </row>
    <row r="542" spans="1:9" ht="35.450000000000003">
      <c r="A542" s="62" t="s">
        <v>981</v>
      </c>
      <c r="B542" s="63" t="s">
        <v>982</v>
      </c>
      <c r="C542" s="64" t="s">
        <v>21</v>
      </c>
      <c r="D542" s="65">
        <v>161</v>
      </c>
      <c r="E542" s="65">
        <v>191.16</v>
      </c>
      <c r="F542" s="65">
        <v>233.63</v>
      </c>
      <c r="G542" s="65">
        <f>TRUNC(F542*$H$3,2)</f>
        <v>233.63</v>
      </c>
      <c r="H542" s="65">
        <f>TRUNC(D542*G542,2)</f>
        <v>37614.43</v>
      </c>
      <c r="I542" s="16"/>
    </row>
    <row r="543" spans="1:9" ht="35.450000000000003">
      <c r="A543" s="62" t="s">
        <v>983</v>
      </c>
      <c r="B543" s="63" t="s">
        <v>984</v>
      </c>
      <c r="C543" s="64" t="s">
        <v>21</v>
      </c>
      <c r="D543" s="65">
        <v>6</v>
      </c>
      <c r="E543" s="65">
        <v>147.28</v>
      </c>
      <c r="F543" s="65">
        <v>180</v>
      </c>
      <c r="G543" s="65">
        <f>TRUNC(F543*$H$3,2)</f>
        <v>180</v>
      </c>
      <c r="H543" s="65">
        <f>TRUNC(D543*G543,2)</f>
        <v>1080</v>
      </c>
      <c r="I543" s="16"/>
    </row>
    <row r="544" spans="1:9" ht="33.6">
      <c r="A544" s="62" t="s">
        <v>985</v>
      </c>
      <c r="B544" s="63" t="s">
        <v>986</v>
      </c>
      <c r="C544" s="64" t="s">
        <v>21</v>
      </c>
      <c r="D544" s="65">
        <v>5</v>
      </c>
      <c r="E544" s="65">
        <v>68.87</v>
      </c>
      <c r="F544" s="65">
        <v>84.17</v>
      </c>
      <c r="G544" s="65">
        <f>TRUNC(F544*$H$3,2)</f>
        <v>84.17</v>
      </c>
      <c r="H544" s="65">
        <f>TRUNC(D544*G544,2)</f>
        <v>420.85</v>
      </c>
      <c r="I544" s="16"/>
    </row>
    <row r="545" spans="1:9" ht="33.6">
      <c r="A545" s="62" t="s">
        <v>987</v>
      </c>
      <c r="B545" s="63" t="s">
        <v>988</v>
      </c>
      <c r="C545" s="64" t="s">
        <v>21</v>
      </c>
      <c r="D545" s="65">
        <v>8</v>
      </c>
      <c r="E545" s="65">
        <v>80.900000000000006</v>
      </c>
      <c r="F545" s="65">
        <v>98.87</v>
      </c>
      <c r="G545" s="65">
        <f>TRUNC(F545*$H$3,2)</f>
        <v>98.87</v>
      </c>
      <c r="H545" s="65">
        <f>TRUNC(D545*G545,2)</f>
        <v>790.96</v>
      </c>
      <c r="I545" s="16"/>
    </row>
    <row r="546" spans="1:9" ht="35.450000000000003">
      <c r="A546" s="62" t="s">
        <v>989</v>
      </c>
      <c r="B546" s="63" t="s">
        <v>370</v>
      </c>
      <c r="C546" s="64" t="s">
        <v>21</v>
      </c>
      <c r="D546" s="65">
        <v>14</v>
      </c>
      <c r="E546" s="65">
        <v>71.41</v>
      </c>
      <c r="F546" s="65">
        <v>87.27</v>
      </c>
      <c r="G546" s="65">
        <f>TRUNC(F546*$H$3,2)</f>
        <v>87.27</v>
      </c>
      <c r="H546" s="65">
        <f>TRUNC(D546*G546,2)</f>
        <v>1221.78</v>
      </c>
      <c r="I546" s="16"/>
    </row>
    <row r="547" spans="1:9" ht="24">
      <c r="A547" s="62" t="s">
        <v>990</v>
      </c>
      <c r="B547" s="63" t="s">
        <v>376</v>
      </c>
      <c r="C547" s="64" t="s">
        <v>21</v>
      </c>
      <c r="D547" s="65">
        <v>3</v>
      </c>
      <c r="E547" s="65">
        <v>277.85000000000002</v>
      </c>
      <c r="F547" s="65">
        <v>339.58</v>
      </c>
      <c r="G547" s="65">
        <f>TRUNC(F547*$H$3,2)</f>
        <v>339.58</v>
      </c>
      <c r="H547" s="65">
        <f>TRUNC(D547*G547,2)</f>
        <v>1018.74</v>
      </c>
      <c r="I547" s="16"/>
    </row>
    <row r="548" spans="1:9">
      <c r="A548" s="66" t="s">
        <v>991</v>
      </c>
      <c r="B548" s="67" t="s">
        <v>992</v>
      </c>
      <c r="C548" s="68"/>
      <c r="D548" s="69"/>
      <c r="E548" s="70"/>
      <c r="F548" s="69"/>
      <c r="G548" s="69"/>
      <c r="H548" s="69">
        <f>H549+H556+H583+H585+H594</f>
        <v>163984.01</v>
      </c>
      <c r="I548" s="16"/>
    </row>
    <row r="549" spans="1:9">
      <c r="A549" s="66" t="s">
        <v>993</v>
      </c>
      <c r="B549" s="67" t="s">
        <v>994</v>
      </c>
      <c r="C549" s="68"/>
      <c r="D549" s="69"/>
      <c r="E549" s="70"/>
      <c r="F549" s="69"/>
      <c r="G549" s="69"/>
      <c r="H549" s="69">
        <f>SUM(H550:H555)</f>
        <v>38276.160000000003</v>
      </c>
      <c r="I549" s="16"/>
    </row>
    <row r="550" spans="1:9" ht="33.6">
      <c r="A550" s="62" t="s">
        <v>995</v>
      </c>
      <c r="B550" s="63" t="s">
        <v>996</v>
      </c>
      <c r="C550" s="64" t="s">
        <v>21</v>
      </c>
      <c r="D550" s="65">
        <v>2</v>
      </c>
      <c r="E550" s="65">
        <v>3968.14</v>
      </c>
      <c r="F550" s="65">
        <v>4849.8599999999997</v>
      </c>
      <c r="G550" s="65">
        <f>TRUNC(F550*$H$3,2)</f>
        <v>4849.8599999999997</v>
      </c>
      <c r="H550" s="65">
        <f>TRUNC(D550*G550,2)</f>
        <v>9699.7199999999993</v>
      </c>
      <c r="I550" s="16"/>
    </row>
    <row r="551" spans="1:9" ht="24">
      <c r="A551" s="62" t="s">
        <v>997</v>
      </c>
      <c r="B551" s="63" t="s">
        <v>998</v>
      </c>
      <c r="C551" s="64" t="s">
        <v>21</v>
      </c>
      <c r="D551" s="65">
        <v>24</v>
      </c>
      <c r="E551" s="65">
        <v>34.020000000000003</v>
      </c>
      <c r="F551" s="65">
        <v>41.57</v>
      </c>
      <c r="G551" s="65">
        <f>TRUNC(F551*$H$3,2)</f>
        <v>41.57</v>
      </c>
      <c r="H551" s="65">
        <f>TRUNC(D551*G551,2)</f>
        <v>997.68</v>
      </c>
      <c r="I551" s="16"/>
    </row>
    <row r="552" spans="1:9" ht="24">
      <c r="A552" s="62" t="s">
        <v>999</v>
      </c>
      <c r="B552" s="63" t="s">
        <v>1000</v>
      </c>
      <c r="C552" s="64" t="s">
        <v>21</v>
      </c>
      <c r="D552" s="65">
        <v>16</v>
      </c>
      <c r="E552" s="65">
        <v>1267.77</v>
      </c>
      <c r="F552" s="65">
        <v>1549.46</v>
      </c>
      <c r="G552" s="65">
        <f>TRUNC(F552*$H$3,2)</f>
        <v>1549.46</v>
      </c>
      <c r="H552" s="65">
        <f>TRUNC(D552*G552,2)</f>
        <v>24791.360000000001</v>
      </c>
      <c r="I552" s="16"/>
    </row>
    <row r="553" spans="1:9" ht="24">
      <c r="A553" s="62" t="s">
        <v>1001</v>
      </c>
      <c r="B553" s="63" t="s">
        <v>1002</v>
      </c>
      <c r="C553" s="64" t="s">
        <v>21</v>
      </c>
      <c r="D553" s="65">
        <v>4</v>
      </c>
      <c r="E553" s="65">
        <v>327.57</v>
      </c>
      <c r="F553" s="65">
        <v>400.35</v>
      </c>
      <c r="G553" s="65">
        <f>TRUNC(F553*$H$3,2)</f>
        <v>400.35</v>
      </c>
      <c r="H553" s="65">
        <f>TRUNC(D553*G553,2)</f>
        <v>1601.4</v>
      </c>
      <c r="I553" s="16"/>
    </row>
    <row r="554" spans="1:9" ht="24">
      <c r="A554" s="62" t="s">
        <v>1003</v>
      </c>
      <c r="B554" s="63" t="s">
        <v>1004</v>
      </c>
      <c r="C554" s="64" t="s">
        <v>21</v>
      </c>
      <c r="D554" s="65">
        <v>4</v>
      </c>
      <c r="E554" s="65">
        <v>65.11</v>
      </c>
      <c r="F554" s="65">
        <v>79.569999999999993</v>
      </c>
      <c r="G554" s="65">
        <f>TRUNC(F554*$H$3,2)</f>
        <v>79.569999999999993</v>
      </c>
      <c r="H554" s="65">
        <f>TRUNC(D554*G554,2)</f>
        <v>318.27999999999997</v>
      </c>
      <c r="I554" s="16"/>
    </row>
    <row r="555" spans="1:9" ht="24">
      <c r="A555" s="62" t="s">
        <v>1005</v>
      </c>
      <c r="B555" s="63" t="s">
        <v>1006</v>
      </c>
      <c r="C555" s="64" t="s">
        <v>21</v>
      </c>
      <c r="D555" s="65">
        <v>2</v>
      </c>
      <c r="E555" s="65">
        <v>354.99</v>
      </c>
      <c r="F555" s="65">
        <v>433.86</v>
      </c>
      <c r="G555" s="65">
        <f>TRUNC(F555*$H$3,2)</f>
        <v>433.86</v>
      </c>
      <c r="H555" s="65">
        <f>TRUNC(D555*G555,2)</f>
        <v>867.72</v>
      </c>
      <c r="I555" s="16"/>
    </row>
    <row r="556" spans="1:9">
      <c r="A556" s="66" t="s">
        <v>1007</v>
      </c>
      <c r="B556" s="67" t="s">
        <v>1008</v>
      </c>
      <c r="C556" s="68"/>
      <c r="D556" s="69"/>
      <c r="E556" s="70"/>
      <c r="F556" s="69"/>
      <c r="G556" s="69"/>
      <c r="H556" s="69">
        <f>SUM(H557:H582)</f>
        <v>33650.959999999999</v>
      </c>
      <c r="I556" s="16"/>
    </row>
    <row r="557" spans="1:9" ht="35.450000000000003">
      <c r="A557" s="62" t="s">
        <v>1009</v>
      </c>
      <c r="B557" s="63" t="s">
        <v>1010</v>
      </c>
      <c r="C557" s="64" t="s">
        <v>116</v>
      </c>
      <c r="D557" s="65">
        <v>39.049999999999997</v>
      </c>
      <c r="E557" s="65">
        <v>58.32</v>
      </c>
      <c r="F557" s="65">
        <v>71.27</v>
      </c>
      <c r="G557" s="65">
        <f>TRUNC(F557*$H$3,2)</f>
        <v>71.27</v>
      </c>
      <c r="H557" s="65">
        <f>TRUNC(D557*G557,2)</f>
        <v>2783.09</v>
      </c>
      <c r="I557" s="16"/>
    </row>
    <row r="558" spans="1:9" ht="35.450000000000003">
      <c r="A558" s="62" t="s">
        <v>1011</v>
      </c>
      <c r="B558" s="63" t="s">
        <v>1012</v>
      </c>
      <c r="C558" s="64" t="s">
        <v>116</v>
      </c>
      <c r="D558" s="65">
        <v>40.369999999999997</v>
      </c>
      <c r="E558" s="65">
        <v>72.36</v>
      </c>
      <c r="F558" s="65">
        <v>88.43</v>
      </c>
      <c r="G558" s="65">
        <f>TRUNC(F558*$H$3,2)</f>
        <v>88.43</v>
      </c>
      <c r="H558" s="65">
        <f>TRUNC(D558*G558,2)</f>
        <v>3569.91</v>
      </c>
      <c r="I558" s="16"/>
    </row>
    <row r="559" spans="1:9" ht="24">
      <c r="A559" s="62" t="s">
        <v>1013</v>
      </c>
      <c r="B559" s="63" t="s">
        <v>1014</v>
      </c>
      <c r="C559" s="64" t="s">
        <v>21</v>
      </c>
      <c r="D559" s="65">
        <v>1</v>
      </c>
      <c r="E559" s="65">
        <v>36.89</v>
      </c>
      <c r="F559" s="65">
        <v>45.08</v>
      </c>
      <c r="G559" s="65">
        <f>TRUNC(F559*$H$3,2)</f>
        <v>45.08</v>
      </c>
      <c r="H559" s="65">
        <f>TRUNC(D559*G559,2)</f>
        <v>45.08</v>
      </c>
      <c r="I559" s="16"/>
    </row>
    <row r="560" spans="1:9" ht="24">
      <c r="A560" s="62" t="s">
        <v>1015</v>
      </c>
      <c r="B560" s="63" t="s">
        <v>1016</v>
      </c>
      <c r="C560" s="64" t="s">
        <v>21</v>
      </c>
      <c r="D560" s="65">
        <v>2</v>
      </c>
      <c r="E560" s="65">
        <v>16.920000000000002</v>
      </c>
      <c r="F560" s="65">
        <v>20.67</v>
      </c>
      <c r="G560" s="65">
        <f>TRUNC(F560*$H$3,2)</f>
        <v>20.67</v>
      </c>
      <c r="H560" s="65">
        <f>TRUNC(D560*G560,2)</f>
        <v>41.34</v>
      </c>
      <c r="I560" s="16"/>
    </row>
    <row r="561" spans="1:9" ht="38.25">
      <c r="A561" s="62" t="s">
        <v>1017</v>
      </c>
      <c r="B561" s="63" t="s">
        <v>1018</v>
      </c>
      <c r="C561" s="64" t="s">
        <v>21</v>
      </c>
      <c r="D561" s="65">
        <v>2</v>
      </c>
      <c r="E561" s="65">
        <v>45.51</v>
      </c>
      <c r="F561" s="65">
        <v>55.62</v>
      </c>
      <c r="G561" s="65">
        <f>TRUNC(F561*$H$3,2)</f>
        <v>55.62</v>
      </c>
      <c r="H561" s="65">
        <f>TRUNC(D561*G561,2)</f>
        <v>111.24</v>
      </c>
      <c r="I561" s="16"/>
    </row>
    <row r="562" spans="1:9" ht="24">
      <c r="A562" s="62" t="s">
        <v>1019</v>
      </c>
      <c r="B562" s="63" t="s">
        <v>1020</v>
      </c>
      <c r="C562" s="64" t="s">
        <v>21</v>
      </c>
      <c r="D562" s="65">
        <v>1</v>
      </c>
      <c r="E562" s="65">
        <v>38.840000000000003</v>
      </c>
      <c r="F562" s="65">
        <v>47.47</v>
      </c>
      <c r="G562" s="65">
        <f>TRUNC(F562*$H$3,2)</f>
        <v>47.47</v>
      </c>
      <c r="H562" s="65">
        <f>TRUNC(D562*G562,2)</f>
        <v>47.47</v>
      </c>
      <c r="I562" s="16"/>
    </row>
    <row r="563" spans="1:9" ht="24">
      <c r="A563" s="62" t="s">
        <v>1021</v>
      </c>
      <c r="B563" s="63" t="s">
        <v>1022</v>
      </c>
      <c r="C563" s="64" t="s">
        <v>21</v>
      </c>
      <c r="D563" s="65">
        <v>2</v>
      </c>
      <c r="E563" s="65">
        <v>38.19</v>
      </c>
      <c r="F563" s="65">
        <v>46.67</v>
      </c>
      <c r="G563" s="65">
        <f>TRUNC(F563*$H$3,2)</f>
        <v>46.67</v>
      </c>
      <c r="H563" s="65">
        <f>TRUNC(D563*G563,2)</f>
        <v>93.34</v>
      </c>
      <c r="I563" s="16"/>
    </row>
    <row r="564" spans="1:9" ht="35.450000000000003">
      <c r="A564" s="62" t="s">
        <v>1023</v>
      </c>
      <c r="B564" s="63" t="s">
        <v>920</v>
      </c>
      <c r="C564" s="64" t="s">
        <v>21</v>
      </c>
      <c r="D564" s="65">
        <v>4</v>
      </c>
      <c r="E564" s="65">
        <v>7.26</v>
      </c>
      <c r="F564" s="65">
        <v>8.8699999999999992</v>
      </c>
      <c r="G564" s="65">
        <f>TRUNC(F564*$H$3,2)</f>
        <v>8.8699999999999992</v>
      </c>
      <c r="H564" s="65">
        <f>TRUNC(D564*G564,2)</f>
        <v>35.479999999999997</v>
      </c>
      <c r="I564" s="16"/>
    </row>
    <row r="565" spans="1:9" ht="35.450000000000003">
      <c r="A565" s="62" t="s">
        <v>1024</v>
      </c>
      <c r="B565" s="63" t="s">
        <v>922</v>
      </c>
      <c r="C565" s="64" t="s">
        <v>21</v>
      </c>
      <c r="D565" s="65">
        <v>3</v>
      </c>
      <c r="E565" s="65">
        <v>11.62</v>
      </c>
      <c r="F565" s="65">
        <v>14.2</v>
      </c>
      <c r="G565" s="65">
        <f>TRUNC(F565*$H$3,2)</f>
        <v>14.2</v>
      </c>
      <c r="H565" s="65">
        <f>TRUNC(D565*G565,2)</f>
        <v>42.6</v>
      </c>
      <c r="I565" s="16"/>
    </row>
    <row r="566" spans="1:9" ht="35.450000000000003">
      <c r="A566" s="62" t="s">
        <v>1025</v>
      </c>
      <c r="B566" s="63" t="s">
        <v>924</v>
      </c>
      <c r="C566" s="64" t="s">
        <v>21</v>
      </c>
      <c r="D566" s="65">
        <v>24</v>
      </c>
      <c r="E566" s="65">
        <v>13.7</v>
      </c>
      <c r="F566" s="65">
        <v>16.739999999999998</v>
      </c>
      <c r="G566" s="65">
        <f>TRUNC(F566*$H$3,2)</f>
        <v>16.739999999999998</v>
      </c>
      <c r="H566" s="65">
        <f>TRUNC(D566*G566,2)</f>
        <v>401.76</v>
      </c>
      <c r="I566" s="16"/>
    </row>
    <row r="567" spans="1:9" ht="35.450000000000003">
      <c r="A567" s="62" t="s">
        <v>1026</v>
      </c>
      <c r="B567" s="63" t="s">
        <v>1027</v>
      </c>
      <c r="C567" s="64" t="s">
        <v>21</v>
      </c>
      <c r="D567" s="65">
        <v>2</v>
      </c>
      <c r="E567" s="65">
        <v>13.7</v>
      </c>
      <c r="F567" s="65">
        <v>16.739999999999998</v>
      </c>
      <c r="G567" s="65">
        <f>TRUNC(F567*$H$3,2)</f>
        <v>16.739999999999998</v>
      </c>
      <c r="H567" s="65">
        <f>TRUNC(D567*G567,2)</f>
        <v>33.479999999999997</v>
      </c>
      <c r="I567" s="16"/>
    </row>
    <row r="568" spans="1:9" ht="35.450000000000003">
      <c r="A568" s="62" t="s">
        <v>1028</v>
      </c>
      <c r="B568" s="63" t="s">
        <v>1029</v>
      </c>
      <c r="C568" s="64" t="s">
        <v>116</v>
      </c>
      <c r="D568" s="65">
        <v>527.11</v>
      </c>
      <c r="E568" s="65">
        <v>25.06</v>
      </c>
      <c r="F568" s="65">
        <v>30.62</v>
      </c>
      <c r="G568" s="65">
        <f>TRUNC(F568*$H$3,2)</f>
        <v>30.62</v>
      </c>
      <c r="H568" s="65">
        <f>TRUNC(D568*G568,2)</f>
        <v>16140.1</v>
      </c>
      <c r="I568" s="16"/>
    </row>
    <row r="569" spans="1:9" ht="35.450000000000003">
      <c r="A569" s="62" t="s">
        <v>1030</v>
      </c>
      <c r="B569" s="63" t="s">
        <v>1031</v>
      </c>
      <c r="C569" s="64" t="s">
        <v>116</v>
      </c>
      <c r="D569" s="65">
        <v>99.12</v>
      </c>
      <c r="E569" s="65">
        <v>38.799999999999997</v>
      </c>
      <c r="F569" s="65">
        <v>47.42</v>
      </c>
      <c r="G569" s="65">
        <f>TRUNC(F569*$H$3,2)</f>
        <v>47.42</v>
      </c>
      <c r="H569" s="65">
        <f>TRUNC(D569*G569,2)</f>
        <v>4700.2700000000004</v>
      </c>
      <c r="I569" s="16"/>
    </row>
    <row r="570" spans="1:9" ht="35.450000000000003">
      <c r="A570" s="62" t="s">
        <v>1032</v>
      </c>
      <c r="B570" s="63" t="s">
        <v>1033</v>
      </c>
      <c r="C570" s="64" t="s">
        <v>116</v>
      </c>
      <c r="D570" s="65">
        <v>36.82</v>
      </c>
      <c r="E570" s="65">
        <v>51.36</v>
      </c>
      <c r="F570" s="65">
        <v>62.77</v>
      </c>
      <c r="G570" s="65">
        <f>TRUNC(F570*$H$3,2)</f>
        <v>62.77</v>
      </c>
      <c r="H570" s="65">
        <f>TRUNC(D570*G570,2)</f>
        <v>2311.19</v>
      </c>
      <c r="I570" s="16"/>
    </row>
    <row r="571" spans="1:9" ht="35.450000000000003">
      <c r="A571" s="62" t="s">
        <v>1034</v>
      </c>
      <c r="B571" s="63" t="s">
        <v>1035</v>
      </c>
      <c r="C571" s="64" t="s">
        <v>116</v>
      </c>
      <c r="D571" s="65">
        <v>5.17</v>
      </c>
      <c r="E571" s="65">
        <v>70.55</v>
      </c>
      <c r="F571" s="65">
        <v>86.22</v>
      </c>
      <c r="G571" s="65">
        <f>TRUNC(F571*$H$3,2)</f>
        <v>86.22</v>
      </c>
      <c r="H571" s="65">
        <f>TRUNC(D571*G571,2)</f>
        <v>445.75</v>
      </c>
      <c r="I571" s="16"/>
    </row>
    <row r="572" spans="1:9" ht="35.450000000000003">
      <c r="A572" s="62" t="s">
        <v>1036</v>
      </c>
      <c r="B572" s="63" t="s">
        <v>1037</v>
      </c>
      <c r="C572" s="64" t="s">
        <v>21</v>
      </c>
      <c r="D572" s="65">
        <v>87</v>
      </c>
      <c r="E572" s="65">
        <v>8.4499999999999993</v>
      </c>
      <c r="F572" s="65">
        <v>10.32</v>
      </c>
      <c r="G572" s="65">
        <f>TRUNC(F572*$H$3,2)</f>
        <v>10.32</v>
      </c>
      <c r="H572" s="65">
        <f>TRUNC(D572*G572,2)</f>
        <v>897.84</v>
      </c>
      <c r="I572" s="16"/>
    </row>
    <row r="573" spans="1:9" ht="35.450000000000003">
      <c r="A573" s="62" t="s">
        <v>1038</v>
      </c>
      <c r="B573" s="63" t="s">
        <v>1039</v>
      </c>
      <c r="C573" s="64" t="s">
        <v>21</v>
      </c>
      <c r="D573" s="65">
        <v>16</v>
      </c>
      <c r="E573" s="65">
        <v>11.68</v>
      </c>
      <c r="F573" s="65">
        <v>14.27</v>
      </c>
      <c r="G573" s="65">
        <f>TRUNC(F573*$H$3,2)</f>
        <v>14.27</v>
      </c>
      <c r="H573" s="65">
        <f>TRUNC(D573*G573,2)</f>
        <v>228.32</v>
      </c>
      <c r="I573" s="16"/>
    </row>
    <row r="574" spans="1:9" ht="35.450000000000003">
      <c r="A574" s="62" t="s">
        <v>1040</v>
      </c>
      <c r="B574" s="63" t="s">
        <v>1041</v>
      </c>
      <c r="C574" s="64" t="s">
        <v>21</v>
      </c>
      <c r="D574" s="65">
        <v>6</v>
      </c>
      <c r="E574" s="65">
        <v>21.8</v>
      </c>
      <c r="F574" s="65">
        <v>26.64</v>
      </c>
      <c r="G574" s="65">
        <f>TRUNC(F574*$H$3,2)</f>
        <v>26.64</v>
      </c>
      <c r="H574" s="65">
        <f>TRUNC(D574*G574,2)</f>
        <v>159.84</v>
      </c>
      <c r="I574" s="16"/>
    </row>
    <row r="575" spans="1:9" ht="35.450000000000003">
      <c r="A575" s="62" t="s">
        <v>1042</v>
      </c>
      <c r="B575" s="63" t="s">
        <v>909</v>
      </c>
      <c r="C575" s="64" t="s">
        <v>116</v>
      </c>
      <c r="D575" s="65">
        <v>24.54</v>
      </c>
      <c r="E575" s="65">
        <v>14.98</v>
      </c>
      <c r="F575" s="65">
        <v>18.3</v>
      </c>
      <c r="G575" s="65">
        <f>TRUNC(F575*$H$3,2)</f>
        <v>18.3</v>
      </c>
      <c r="H575" s="65">
        <f>TRUNC(D575*G575,2)</f>
        <v>449.08</v>
      </c>
      <c r="I575" s="16"/>
    </row>
    <row r="576" spans="1:9" ht="35.450000000000003">
      <c r="A576" s="62" t="s">
        <v>1043</v>
      </c>
      <c r="B576" s="63" t="s">
        <v>913</v>
      </c>
      <c r="C576" s="64" t="s">
        <v>116</v>
      </c>
      <c r="D576" s="65">
        <v>0.62</v>
      </c>
      <c r="E576" s="65">
        <v>18.920000000000002</v>
      </c>
      <c r="F576" s="65">
        <v>23.12</v>
      </c>
      <c r="G576" s="65">
        <f>TRUNC(F576*$H$3,2)</f>
        <v>23.12</v>
      </c>
      <c r="H576" s="65">
        <f>TRUNC(D576*G576,2)</f>
        <v>14.33</v>
      </c>
      <c r="I576" s="16"/>
    </row>
    <row r="577" spans="1:9" ht="35.450000000000003">
      <c r="A577" s="62" t="s">
        <v>1044</v>
      </c>
      <c r="B577" s="63" t="s">
        <v>1045</v>
      </c>
      <c r="C577" s="64" t="s">
        <v>116</v>
      </c>
      <c r="D577" s="65">
        <v>11.76</v>
      </c>
      <c r="E577" s="65">
        <v>29.83</v>
      </c>
      <c r="F577" s="65">
        <v>36.450000000000003</v>
      </c>
      <c r="G577" s="65">
        <f>TRUNC(F577*$H$3,2)</f>
        <v>36.450000000000003</v>
      </c>
      <c r="H577" s="65">
        <f>TRUNC(D577*G577,2)</f>
        <v>428.65</v>
      </c>
      <c r="I577" s="16"/>
    </row>
    <row r="578" spans="1:9" ht="35.450000000000003">
      <c r="A578" s="62" t="s">
        <v>1046</v>
      </c>
      <c r="B578" s="63" t="s">
        <v>926</v>
      </c>
      <c r="C578" s="64" t="s">
        <v>21</v>
      </c>
      <c r="D578" s="65">
        <v>4</v>
      </c>
      <c r="E578" s="65">
        <v>12.79</v>
      </c>
      <c r="F578" s="65">
        <v>15.63</v>
      </c>
      <c r="G578" s="65">
        <f>TRUNC(F578*$H$3,2)</f>
        <v>15.63</v>
      </c>
      <c r="H578" s="65">
        <f>TRUNC(D578*G578,2)</f>
        <v>62.52</v>
      </c>
      <c r="I578" s="16"/>
    </row>
    <row r="579" spans="1:9" ht="35.450000000000003">
      <c r="A579" s="62" t="s">
        <v>1047</v>
      </c>
      <c r="B579" s="63" t="s">
        <v>1048</v>
      </c>
      <c r="C579" s="64" t="s">
        <v>21</v>
      </c>
      <c r="D579" s="65">
        <v>1</v>
      </c>
      <c r="E579" s="65">
        <v>15.59</v>
      </c>
      <c r="F579" s="65">
        <v>19.05</v>
      </c>
      <c r="G579" s="65">
        <f>TRUNC(F579*$H$3,2)</f>
        <v>19.05</v>
      </c>
      <c r="H579" s="65">
        <f>TRUNC(D579*G579,2)</f>
        <v>19.05</v>
      </c>
      <c r="I579" s="16"/>
    </row>
    <row r="580" spans="1:9" ht="46.9">
      <c r="A580" s="62" t="s">
        <v>1049</v>
      </c>
      <c r="B580" s="63" t="s">
        <v>942</v>
      </c>
      <c r="C580" s="64" t="s">
        <v>21</v>
      </c>
      <c r="D580" s="65">
        <v>14</v>
      </c>
      <c r="E580" s="65">
        <v>20.05</v>
      </c>
      <c r="F580" s="65">
        <v>24.5</v>
      </c>
      <c r="G580" s="65">
        <f>TRUNC(F580*$H$3,2)</f>
        <v>24.5</v>
      </c>
      <c r="H580" s="65">
        <f>TRUNC(D580*G580,2)</f>
        <v>343</v>
      </c>
      <c r="I580" s="16"/>
    </row>
    <row r="581" spans="1:9" ht="46.9">
      <c r="A581" s="62" t="s">
        <v>1050</v>
      </c>
      <c r="B581" s="63" t="s">
        <v>946</v>
      </c>
      <c r="C581" s="64" t="s">
        <v>21</v>
      </c>
      <c r="D581" s="65">
        <v>1</v>
      </c>
      <c r="E581" s="65">
        <v>20.81</v>
      </c>
      <c r="F581" s="65">
        <v>25.43</v>
      </c>
      <c r="G581" s="65">
        <f>TRUNC(F581*$H$3,2)</f>
        <v>25.43</v>
      </c>
      <c r="H581" s="65">
        <f>TRUNC(D581*G581,2)</f>
        <v>25.43</v>
      </c>
      <c r="I581" s="16"/>
    </row>
    <row r="582" spans="1:9" ht="46.9">
      <c r="A582" s="62" t="s">
        <v>1051</v>
      </c>
      <c r="B582" s="63" t="s">
        <v>1052</v>
      </c>
      <c r="C582" s="64" t="s">
        <v>21</v>
      </c>
      <c r="D582" s="65">
        <v>6</v>
      </c>
      <c r="E582" s="65">
        <v>30.11</v>
      </c>
      <c r="F582" s="65">
        <v>36.799999999999997</v>
      </c>
      <c r="G582" s="65">
        <f>TRUNC(F582*$H$3,2)</f>
        <v>36.799999999999997</v>
      </c>
      <c r="H582" s="65">
        <f>TRUNC(D582*G582,2)</f>
        <v>220.8</v>
      </c>
      <c r="I582" s="16"/>
    </row>
    <row r="583" spans="1:9">
      <c r="A583" s="66" t="s">
        <v>1053</v>
      </c>
      <c r="B583" s="67" t="s">
        <v>335</v>
      </c>
      <c r="C583" s="68"/>
      <c r="D583" s="69"/>
      <c r="E583" s="70"/>
      <c r="F583" s="69"/>
      <c r="G583" s="69"/>
      <c r="H583" s="69">
        <f>H584</f>
        <v>66652.47</v>
      </c>
      <c r="I583" s="16"/>
    </row>
    <row r="584" spans="1:9" ht="35.450000000000003">
      <c r="A584" s="62" t="s">
        <v>1054</v>
      </c>
      <c r="B584" s="63" t="s">
        <v>443</v>
      </c>
      <c r="C584" s="64" t="s">
        <v>116</v>
      </c>
      <c r="D584" s="65">
        <v>7016.05</v>
      </c>
      <c r="E584" s="65">
        <v>7.78</v>
      </c>
      <c r="F584" s="65">
        <v>9.5</v>
      </c>
      <c r="G584" s="65">
        <f>TRUNC(F584*$H$3,2)</f>
        <v>9.5</v>
      </c>
      <c r="H584" s="65">
        <f>TRUNC(D584*G584,2)</f>
        <v>66652.47</v>
      </c>
      <c r="I584" s="16"/>
    </row>
    <row r="585" spans="1:9">
      <c r="A585" s="66" t="s">
        <v>1055</v>
      </c>
      <c r="B585" s="67" t="s">
        <v>280</v>
      </c>
      <c r="C585" s="68"/>
      <c r="D585" s="69"/>
      <c r="E585" s="70"/>
      <c r="F585" s="69"/>
      <c r="G585" s="69"/>
      <c r="H585" s="69">
        <f>SUM(H586:H593)</f>
        <v>14654.69</v>
      </c>
      <c r="I585" s="16"/>
    </row>
    <row r="586" spans="1:9" ht="24">
      <c r="A586" s="62" t="s">
        <v>1056</v>
      </c>
      <c r="B586" s="63" t="s">
        <v>956</v>
      </c>
      <c r="C586" s="64" t="s">
        <v>21</v>
      </c>
      <c r="D586" s="65">
        <v>54</v>
      </c>
      <c r="E586" s="65">
        <v>41.53</v>
      </c>
      <c r="F586" s="65">
        <v>50.75</v>
      </c>
      <c r="G586" s="65">
        <f>TRUNC(F586*$H$3,2)</f>
        <v>50.75</v>
      </c>
      <c r="H586" s="65">
        <f>TRUNC(D586*G586,2)</f>
        <v>2740.5</v>
      </c>
      <c r="I586" s="16"/>
    </row>
    <row r="587" spans="1:9" ht="24">
      <c r="A587" s="62" t="s">
        <v>1057</v>
      </c>
      <c r="B587" s="63" t="s">
        <v>1058</v>
      </c>
      <c r="C587" s="64" t="s">
        <v>21</v>
      </c>
      <c r="D587" s="65">
        <v>26</v>
      </c>
      <c r="E587" s="65">
        <v>117.37</v>
      </c>
      <c r="F587" s="65">
        <v>143.44</v>
      </c>
      <c r="G587" s="65">
        <f>TRUNC(F587*$H$3,2)</f>
        <v>143.44</v>
      </c>
      <c r="H587" s="65">
        <f>TRUNC(D587*G587,2)</f>
        <v>3729.44</v>
      </c>
      <c r="I587" s="16"/>
    </row>
    <row r="588" spans="1:9" ht="24">
      <c r="A588" s="62" t="s">
        <v>1059</v>
      </c>
      <c r="B588" s="63" t="s">
        <v>1060</v>
      </c>
      <c r="C588" s="64" t="s">
        <v>21</v>
      </c>
      <c r="D588" s="65">
        <v>2</v>
      </c>
      <c r="E588" s="65">
        <v>210.12</v>
      </c>
      <c r="F588" s="65">
        <v>256.8</v>
      </c>
      <c r="G588" s="65">
        <f>TRUNC(F588*$H$3,2)</f>
        <v>256.8</v>
      </c>
      <c r="H588" s="65">
        <f>TRUNC(D588*G588,2)</f>
        <v>513.6</v>
      </c>
      <c r="I588" s="16"/>
    </row>
    <row r="589" spans="1:9" ht="46.9">
      <c r="A589" s="62" t="s">
        <v>1061</v>
      </c>
      <c r="B589" s="63" t="s">
        <v>1062</v>
      </c>
      <c r="C589" s="64" t="s">
        <v>21</v>
      </c>
      <c r="D589" s="65">
        <v>6</v>
      </c>
      <c r="E589" s="65">
        <v>27.75</v>
      </c>
      <c r="F589" s="65">
        <v>33.909999999999997</v>
      </c>
      <c r="G589" s="65">
        <f>TRUNC(F589*$H$3,2)</f>
        <v>33.909999999999997</v>
      </c>
      <c r="H589" s="65">
        <f>TRUNC(D589*G589,2)</f>
        <v>203.46</v>
      </c>
      <c r="I589" s="16"/>
    </row>
    <row r="590" spans="1:9" ht="46.9">
      <c r="A590" s="62" t="s">
        <v>1063</v>
      </c>
      <c r="B590" s="63" t="s">
        <v>1064</v>
      </c>
      <c r="C590" s="64" t="s">
        <v>21</v>
      </c>
      <c r="D590" s="65">
        <v>166</v>
      </c>
      <c r="E590" s="65">
        <v>31.24</v>
      </c>
      <c r="F590" s="65">
        <v>38.18</v>
      </c>
      <c r="G590" s="65">
        <f>TRUNC(F590*$H$3,2)</f>
        <v>38.18</v>
      </c>
      <c r="H590" s="65">
        <f>TRUNC(D590*G590,2)</f>
        <v>6337.88</v>
      </c>
      <c r="I590" s="16"/>
    </row>
    <row r="591" spans="1:9" ht="46.9">
      <c r="A591" s="62" t="s">
        <v>1065</v>
      </c>
      <c r="B591" s="63" t="s">
        <v>1066</v>
      </c>
      <c r="C591" s="64" t="s">
        <v>21</v>
      </c>
      <c r="D591" s="65">
        <v>7</v>
      </c>
      <c r="E591" s="65">
        <v>42.28</v>
      </c>
      <c r="F591" s="65">
        <v>51.67</v>
      </c>
      <c r="G591" s="65">
        <f>TRUNC(F591*$H$3,2)</f>
        <v>51.67</v>
      </c>
      <c r="H591" s="65">
        <f>TRUNC(D591*G591,2)</f>
        <v>361.69</v>
      </c>
      <c r="I591" s="16"/>
    </row>
    <row r="592" spans="1:9" ht="46.9">
      <c r="A592" s="62" t="s">
        <v>1067</v>
      </c>
      <c r="B592" s="63" t="s">
        <v>1068</v>
      </c>
      <c r="C592" s="64" t="s">
        <v>21</v>
      </c>
      <c r="D592" s="65">
        <v>3</v>
      </c>
      <c r="E592" s="65">
        <v>69.55</v>
      </c>
      <c r="F592" s="65">
        <v>85</v>
      </c>
      <c r="G592" s="65">
        <f>TRUNC(F592*$H$3,2)</f>
        <v>85</v>
      </c>
      <c r="H592" s="65">
        <f>TRUNC(D592*G592,2)</f>
        <v>255</v>
      </c>
      <c r="I592" s="16"/>
    </row>
    <row r="593" spans="1:9" ht="46.9">
      <c r="A593" s="62" t="s">
        <v>1069</v>
      </c>
      <c r="B593" s="63" t="s">
        <v>1070</v>
      </c>
      <c r="C593" s="64" t="s">
        <v>21</v>
      </c>
      <c r="D593" s="65">
        <v>1</v>
      </c>
      <c r="E593" s="65">
        <v>419.84</v>
      </c>
      <c r="F593" s="65">
        <v>513.12</v>
      </c>
      <c r="G593" s="65">
        <f>TRUNC(F593*$H$3,2)</f>
        <v>513.12</v>
      </c>
      <c r="H593" s="65">
        <f>TRUNC(D593*G593,2)</f>
        <v>513.12</v>
      </c>
      <c r="I593" s="16"/>
    </row>
    <row r="594" spans="1:9">
      <c r="A594" s="66" t="s">
        <v>1071</v>
      </c>
      <c r="B594" s="67" t="s">
        <v>364</v>
      </c>
      <c r="C594" s="68"/>
      <c r="D594" s="69"/>
      <c r="E594" s="70"/>
      <c r="F594" s="69"/>
      <c r="G594" s="69"/>
      <c r="H594" s="69">
        <f>SUM(H595:H596)</f>
        <v>10749.73</v>
      </c>
      <c r="I594" s="16"/>
    </row>
    <row r="595" spans="1:9" ht="24">
      <c r="A595" s="62" t="s">
        <v>1072</v>
      </c>
      <c r="B595" s="63" t="s">
        <v>1073</v>
      </c>
      <c r="C595" s="64" t="s">
        <v>21</v>
      </c>
      <c r="D595" s="65">
        <v>1</v>
      </c>
      <c r="E595" s="65">
        <v>37.81</v>
      </c>
      <c r="F595" s="65">
        <v>46.21</v>
      </c>
      <c r="G595" s="65">
        <f>TRUNC(F595*$H$3,2)</f>
        <v>46.21</v>
      </c>
      <c r="H595" s="65">
        <f>TRUNC(D595*G595,2)</f>
        <v>46.21</v>
      </c>
      <c r="I595" s="16"/>
    </row>
    <row r="596" spans="1:9" ht="24">
      <c r="A596" s="62" t="s">
        <v>1074</v>
      </c>
      <c r="B596" s="63" t="s">
        <v>1075</v>
      </c>
      <c r="C596" s="64" t="s">
        <v>21</v>
      </c>
      <c r="D596" s="65">
        <v>144</v>
      </c>
      <c r="E596" s="65">
        <v>60.82</v>
      </c>
      <c r="F596" s="65">
        <v>74.33</v>
      </c>
      <c r="G596" s="65">
        <f>TRUNC(F596*$H$3,2)</f>
        <v>74.33</v>
      </c>
      <c r="H596" s="65">
        <f>TRUNC(D596*G596,2)</f>
        <v>10703.52</v>
      </c>
      <c r="I596" s="16"/>
    </row>
    <row r="597" spans="1:9">
      <c r="A597" s="66" t="s">
        <v>1076</v>
      </c>
      <c r="B597" s="67" t="s">
        <v>1077</v>
      </c>
      <c r="C597" s="68"/>
      <c r="D597" s="69"/>
      <c r="E597" s="70"/>
      <c r="F597" s="69"/>
      <c r="G597" s="69"/>
      <c r="H597" s="69">
        <f>H598+H601+H603+H605</f>
        <v>8951.2900000000009</v>
      </c>
      <c r="I597" s="16"/>
    </row>
    <row r="598" spans="1:9">
      <c r="A598" s="66" t="s">
        <v>1078</v>
      </c>
      <c r="B598" s="67" t="s">
        <v>327</v>
      </c>
      <c r="C598" s="68"/>
      <c r="D598" s="69"/>
      <c r="E598" s="70"/>
      <c r="F598" s="69"/>
      <c r="G598" s="69"/>
      <c r="H598" s="69">
        <f>SUM(H599:H600)</f>
        <v>2766.5</v>
      </c>
      <c r="I598" s="16"/>
    </row>
    <row r="599" spans="1:9" ht="35.450000000000003">
      <c r="A599" s="62" t="s">
        <v>1079</v>
      </c>
      <c r="B599" s="63" t="s">
        <v>1029</v>
      </c>
      <c r="C599" s="64" t="s">
        <v>116</v>
      </c>
      <c r="D599" s="65">
        <v>80.5</v>
      </c>
      <c r="E599" s="65">
        <v>25.06</v>
      </c>
      <c r="F599" s="65">
        <v>30.62</v>
      </c>
      <c r="G599" s="65">
        <f>TRUNC(F599*$H$3,2)</f>
        <v>30.62</v>
      </c>
      <c r="H599" s="65">
        <f>TRUNC(D599*G599,2)</f>
        <v>2464.91</v>
      </c>
      <c r="I599" s="16"/>
    </row>
    <row r="600" spans="1:9" ht="35.450000000000003">
      <c r="A600" s="62" t="s">
        <v>1080</v>
      </c>
      <c r="B600" s="63" t="s">
        <v>1031</v>
      </c>
      <c r="C600" s="64" t="s">
        <v>116</v>
      </c>
      <c r="D600" s="65">
        <v>6.36</v>
      </c>
      <c r="E600" s="65">
        <v>38.799999999999997</v>
      </c>
      <c r="F600" s="65">
        <v>47.42</v>
      </c>
      <c r="G600" s="65">
        <f>TRUNC(F600*$H$3,2)</f>
        <v>47.42</v>
      </c>
      <c r="H600" s="65">
        <f>TRUNC(D600*G600,2)</f>
        <v>301.58999999999997</v>
      </c>
      <c r="I600" s="16"/>
    </row>
    <row r="601" spans="1:9">
      <c r="A601" s="66" t="s">
        <v>1081</v>
      </c>
      <c r="B601" s="67" t="s">
        <v>250</v>
      </c>
      <c r="C601" s="68"/>
      <c r="D601" s="69"/>
      <c r="E601" s="70"/>
      <c r="F601" s="69"/>
      <c r="G601" s="69"/>
      <c r="H601" s="69">
        <f>H602</f>
        <v>134.16</v>
      </c>
      <c r="I601" s="16"/>
    </row>
    <row r="602" spans="1:9" ht="35.450000000000003">
      <c r="A602" s="62" t="s">
        <v>1082</v>
      </c>
      <c r="B602" s="63" t="s">
        <v>1037</v>
      </c>
      <c r="C602" s="64" t="s">
        <v>21</v>
      </c>
      <c r="D602" s="65">
        <v>13</v>
      </c>
      <c r="E602" s="65">
        <v>8.4499999999999993</v>
      </c>
      <c r="F602" s="65">
        <v>10.32</v>
      </c>
      <c r="G602" s="65">
        <f>TRUNC(F602*$H$3,2)</f>
        <v>10.32</v>
      </c>
      <c r="H602" s="65">
        <f>TRUNC(D602*G602,2)</f>
        <v>134.16</v>
      </c>
      <c r="I602" s="16"/>
    </row>
    <row r="603" spans="1:9">
      <c r="A603" s="66" t="s">
        <v>1083</v>
      </c>
      <c r="B603" s="67" t="s">
        <v>335</v>
      </c>
      <c r="C603" s="68"/>
      <c r="D603" s="69"/>
      <c r="E603" s="70"/>
      <c r="F603" s="69"/>
      <c r="G603" s="69"/>
      <c r="H603" s="69">
        <f>H604</f>
        <v>4184.6499999999996</v>
      </c>
      <c r="I603" s="16"/>
    </row>
    <row r="604" spans="1:9" ht="35.450000000000003">
      <c r="A604" s="62" t="s">
        <v>1084</v>
      </c>
      <c r="B604" s="63" t="s">
        <v>443</v>
      </c>
      <c r="C604" s="64" t="s">
        <v>116</v>
      </c>
      <c r="D604" s="65">
        <v>440.49</v>
      </c>
      <c r="E604" s="65">
        <v>7.78</v>
      </c>
      <c r="F604" s="65">
        <v>9.5</v>
      </c>
      <c r="G604" s="65">
        <f>TRUNC(F604*$H$3,2)</f>
        <v>9.5</v>
      </c>
      <c r="H604" s="65">
        <f>TRUNC(D604*G604,2)</f>
        <v>4184.6499999999996</v>
      </c>
      <c r="I604" s="16"/>
    </row>
    <row r="605" spans="1:9">
      <c r="A605" s="66" t="s">
        <v>1085</v>
      </c>
      <c r="B605" s="67" t="s">
        <v>280</v>
      </c>
      <c r="C605" s="68"/>
      <c r="D605" s="69"/>
      <c r="E605" s="70"/>
      <c r="F605" s="69"/>
      <c r="G605" s="69"/>
      <c r="H605" s="69">
        <f>SUM(H606:H611)</f>
        <v>1865.98</v>
      </c>
      <c r="I605" s="16"/>
    </row>
    <row r="606" spans="1:9" ht="46.9">
      <c r="A606" s="62" t="s">
        <v>1086</v>
      </c>
      <c r="B606" s="63" t="s">
        <v>1062</v>
      </c>
      <c r="C606" s="64" t="s">
        <v>21</v>
      </c>
      <c r="D606" s="65">
        <v>19</v>
      </c>
      <c r="E606" s="65">
        <v>27.75</v>
      </c>
      <c r="F606" s="65">
        <v>33.909999999999997</v>
      </c>
      <c r="G606" s="65">
        <f>TRUNC(F606*$H$3,2)</f>
        <v>33.909999999999997</v>
      </c>
      <c r="H606" s="65">
        <f>TRUNC(D606*G606,2)</f>
        <v>644.29</v>
      </c>
      <c r="I606" s="16"/>
    </row>
    <row r="607" spans="1:9" ht="35.450000000000003">
      <c r="A607" s="62" t="s">
        <v>1087</v>
      </c>
      <c r="B607" s="63" t="s">
        <v>1088</v>
      </c>
      <c r="C607" s="64" t="s">
        <v>21</v>
      </c>
      <c r="D607" s="65">
        <v>1</v>
      </c>
      <c r="E607" s="65">
        <v>38.53</v>
      </c>
      <c r="F607" s="65">
        <v>47.09</v>
      </c>
      <c r="G607" s="65">
        <f>TRUNC(F607*$H$3,2)</f>
        <v>47.09</v>
      </c>
      <c r="H607" s="65">
        <f>TRUNC(D607*G607,2)</f>
        <v>47.09</v>
      </c>
      <c r="I607" s="16"/>
    </row>
    <row r="608" spans="1:9" ht="46.9">
      <c r="A608" s="62" t="s">
        <v>1089</v>
      </c>
      <c r="B608" s="63" t="s">
        <v>1064</v>
      </c>
      <c r="C608" s="64" t="s">
        <v>21</v>
      </c>
      <c r="D608" s="65">
        <v>9</v>
      </c>
      <c r="E608" s="65">
        <v>31.24</v>
      </c>
      <c r="F608" s="65">
        <v>38.18</v>
      </c>
      <c r="G608" s="65">
        <f>TRUNC(F608*$H$3,2)</f>
        <v>38.18</v>
      </c>
      <c r="H608" s="65">
        <f>TRUNC(D608*G608,2)</f>
        <v>343.62</v>
      </c>
      <c r="I608" s="16"/>
    </row>
    <row r="609" spans="1:9" ht="46.9">
      <c r="A609" s="62" t="s">
        <v>1090</v>
      </c>
      <c r="B609" s="63" t="s">
        <v>1091</v>
      </c>
      <c r="C609" s="64" t="s">
        <v>21</v>
      </c>
      <c r="D609" s="65">
        <v>4</v>
      </c>
      <c r="E609" s="65">
        <v>37.99</v>
      </c>
      <c r="F609" s="65">
        <v>46.43</v>
      </c>
      <c r="G609" s="65">
        <f>TRUNC(F609*$H$3,2)</f>
        <v>46.43</v>
      </c>
      <c r="H609" s="65">
        <f>TRUNC(D609*G609,2)</f>
        <v>185.72</v>
      </c>
      <c r="I609" s="16"/>
    </row>
    <row r="610" spans="1:9" ht="46.9">
      <c r="A610" s="62" t="s">
        <v>1092</v>
      </c>
      <c r="B610" s="63" t="s">
        <v>1093</v>
      </c>
      <c r="C610" s="64" t="s">
        <v>21</v>
      </c>
      <c r="D610" s="65">
        <v>2</v>
      </c>
      <c r="E610" s="65">
        <v>53.87</v>
      </c>
      <c r="F610" s="65">
        <v>65.83</v>
      </c>
      <c r="G610" s="65">
        <f>TRUNC(F610*$H$3,2)</f>
        <v>65.83</v>
      </c>
      <c r="H610" s="65">
        <f>TRUNC(D610*G610,2)</f>
        <v>131.66</v>
      </c>
      <c r="I610" s="16"/>
    </row>
    <row r="611" spans="1:9" ht="24">
      <c r="A611" s="62" t="s">
        <v>1094</v>
      </c>
      <c r="B611" s="63" t="s">
        <v>1060</v>
      </c>
      <c r="C611" s="64" t="s">
        <v>21</v>
      </c>
      <c r="D611" s="65">
        <v>2</v>
      </c>
      <c r="E611" s="65">
        <v>210.12</v>
      </c>
      <c r="F611" s="65">
        <v>256.8</v>
      </c>
      <c r="G611" s="65">
        <f>TRUNC(F611*$H$3,2)</f>
        <v>256.8</v>
      </c>
      <c r="H611" s="65">
        <f>TRUNC(D611*G611,2)</f>
        <v>513.6</v>
      </c>
      <c r="I611" s="16"/>
    </row>
    <row r="612" spans="1:9">
      <c r="A612" s="66" t="s">
        <v>1095</v>
      </c>
      <c r="B612" s="67" t="s">
        <v>1096</v>
      </c>
      <c r="C612" s="68"/>
      <c r="D612" s="69"/>
      <c r="E612" s="70"/>
      <c r="F612" s="69"/>
      <c r="G612" s="69"/>
      <c r="H612" s="69">
        <f>SUM(H613:H619)</f>
        <v>57033.64</v>
      </c>
      <c r="I612" s="16"/>
    </row>
    <row r="613" spans="1:9" ht="35.450000000000003">
      <c r="A613" s="62" t="s">
        <v>1097</v>
      </c>
      <c r="B613" s="63" t="s">
        <v>1098</v>
      </c>
      <c r="C613" s="64" t="s">
        <v>116</v>
      </c>
      <c r="D613" s="65">
        <v>411.81</v>
      </c>
      <c r="E613" s="65">
        <v>74.39</v>
      </c>
      <c r="F613" s="65">
        <v>90.91</v>
      </c>
      <c r="G613" s="65">
        <f>TRUNC(F613*$H$3,2)</f>
        <v>90.91</v>
      </c>
      <c r="H613" s="65">
        <f>TRUNC(D613*G613,2)</f>
        <v>37437.64</v>
      </c>
      <c r="I613" s="16"/>
    </row>
    <row r="614" spans="1:9" ht="24">
      <c r="A614" s="62" t="s">
        <v>1099</v>
      </c>
      <c r="B614" s="63" t="s">
        <v>1100</v>
      </c>
      <c r="C614" s="64" t="s">
        <v>116</v>
      </c>
      <c r="D614" s="65">
        <v>154.56</v>
      </c>
      <c r="E614" s="65">
        <v>60.15</v>
      </c>
      <c r="F614" s="65">
        <v>73.510000000000005</v>
      </c>
      <c r="G614" s="65">
        <f>TRUNC(F614*$H$3,2)</f>
        <v>73.510000000000005</v>
      </c>
      <c r="H614" s="65">
        <f>TRUNC(D614*G614,2)</f>
        <v>11361.7</v>
      </c>
      <c r="I614" s="16"/>
    </row>
    <row r="615" spans="1:9" ht="24">
      <c r="A615" s="62" t="s">
        <v>1101</v>
      </c>
      <c r="B615" s="63" t="s">
        <v>903</v>
      </c>
      <c r="C615" s="64" t="s">
        <v>116</v>
      </c>
      <c r="D615" s="65">
        <v>57</v>
      </c>
      <c r="E615" s="65">
        <v>25.72</v>
      </c>
      <c r="F615" s="65">
        <v>31.43</v>
      </c>
      <c r="G615" s="65">
        <f>TRUNC(F615*$H$3,2)</f>
        <v>31.43</v>
      </c>
      <c r="H615" s="65">
        <f>TRUNC(D615*G615,2)</f>
        <v>1791.51</v>
      </c>
      <c r="I615" s="16"/>
    </row>
    <row r="616" spans="1:9" ht="35.450000000000003">
      <c r="A616" s="62" t="s">
        <v>1102</v>
      </c>
      <c r="B616" s="63" t="s">
        <v>1103</v>
      </c>
      <c r="C616" s="64" t="s">
        <v>21</v>
      </c>
      <c r="D616" s="65">
        <v>1</v>
      </c>
      <c r="E616" s="65">
        <v>196.15</v>
      </c>
      <c r="F616" s="65">
        <v>239.73</v>
      </c>
      <c r="G616" s="65">
        <f>TRUNC(F616*$H$3,2)</f>
        <v>239.73</v>
      </c>
      <c r="H616" s="65">
        <f>TRUNC(D616*G616,2)</f>
        <v>239.73</v>
      </c>
      <c r="I616" s="16"/>
    </row>
    <row r="617" spans="1:9" ht="24">
      <c r="A617" s="62" t="s">
        <v>1104</v>
      </c>
      <c r="B617" s="63" t="s">
        <v>1105</v>
      </c>
      <c r="C617" s="64" t="s">
        <v>21</v>
      </c>
      <c r="D617" s="65">
        <v>3</v>
      </c>
      <c r="E617" s="65">
        <v>139.28</v>
      </c>
      <c r="F617" s="65">
        <v>170.22</v>
      </c>
      <c r="G617" s="65">
        <f>TRUNC(F617*$H$3,2)</f>
        <v>170.22</v>
      </c>
      <c r="H617" s="65">
        <f>TRUNC(D617*G617,2)</f>
        <v>510.66</v>
      </c>
      <c r="I617" s="16"/>
    </row>
    <row r="618" spans="1:9" ht="33.6">
      <c r="A618" s="62" t="s">
        <v>1106</v>
      </c>
      <c r="B618" s="63" t="s">
        <v>408</v>
      </c>
      <c r="C618" s="64" t="s">
        <v>21</v>
      </c>
      <c r="D618" s="65">
        <v>28</v>
      </c>
      <c r="E618" s="65">
        <v>133.08000000000001</v>
      </c>
      <c r="F618" s="65">
        <v>162.65</v>
      </c>
      <c r="G618" s="65">
        <f>TRUNC(F618*$H$3,2)</f>
        <v>162.65</v>
      </c>
      <c r="H618" s="65">
        <f>TRUNC(D618*G618,2)</f>
        <v>4554.2</v>
      </c>
      <c r="I618" s="16"/>
    </row>
    <row r="619" spans="1:9" ht="35.450000000000003">
      <c r="A619" s="62" t="s">
        <v>1107</v>
      </c>
      <c r="B619" s="63" t="s">
        <v>1108</v>
      </c>
      <c r="C619" s="64" t="s">
        <v>21</v>
      </c>
      <c r="D619" s="65">
        <v>20</v>
      </c>
      <c r="E619" s="65">
        <v>46.57</v>
      </c>
      <c r="F619" s="65">
        <v>56.91</v>
      </c>
      <c r="G619" s="65">
        <f>TRUNC(F619*$H$3,2)</f>
        <v>56.91</v>
      </c>
      <c r="H619" s="65">
        <f>TRUNC(D619*G619,2)</f>
        <v>1138.2</v>
      </c>
      <c r="I619" s="16"/>
    </row>
    <row r="620" spans="1:9">
      <c r="A620" s="66" t="s">
        <v>1109</v>
      </c>
      <c r="B620" s="67" t="s">
        <v>1110</v>
      </c>
      <c r="C620" s="68"/>
      <c r="D620" s="69"/>
      <c r="E620" s="70"/>
      <c r="F620" s="69"/>
      <c r="G620" s="69"/>
      <c r="H620" s="69">
        <f>H621+H627+H632+H639+H644+H653</f>
        <v>22134.09</v>
      </c>
      <c r="I620" s="16"/>
    </row>
    <row r="621" spans="1:9">
      <c r="A621" s="66" t="s">
        <v>1111</v>
      </c>
      <c r="B621" s="67" t="s">
        <v>994</v>
      </c>
      <c r="C621" s="68"/>
      <c r="D621" s="69"/>
      <c r="E621" s="70"/>
      <c r="F621" s="69"/>
      <c r="G621" s="69"/>
      <c r="H621" s="69">
        <f>SUM(H622:H626)</f>
        <v>15392.43</v>
      </c>
      <c r="I621" s="16"/>
    </row>
    <row r="622" spans="1:9" ht="24">
      <c r="A622" s="62" t="s">
        <v>1112</v>
      </c>
      <c r="B622" s="63" t="s">
        <v>1113</v>
      </c>
      <c r="C622" s="64" t="s">
        <v>21</v>
      </c>
      <c r="D622" s="65">
        <v>1</v>
      </c>
      <c r="E622" s="65">
        <v>1388.47</v>
      </c>
      <c r="F622" s="65">
        <v>1696.98</v>
      </c>
      <c r="G622" s="65">
        <f>TRUNC(F622*$H$3,2)</f>
        <v>1696.98</v>
      </c>
      <c r="H622" s="65">
        <f>TRUNC(D622*G622,2)</f>
        <v>1696.98</v>
      </c>
      <c r="I622" s="16"/>
    </row>
    <row r="623" spans="1:9" ht="24">
      <c r="A623" s="62" t="s">
        <v>1114</v>
      </c>
      <c r="B623" s="63" t="s">
        <v>1115</v>
      </c>
      <c r="C623" s="64" t="s">
        <v>21</v>
      </c>
      <c r="D623" s="65">
        <v>1</v>
      </c>
      <c r="E623" s="65">
        <v>822.73</v>
      </c>
      <c r="F623" s="65">
        <v>1005.54</v>
      </c>
      <c r="G623" s="65">
        <f>TRUNC(F623*$H$3,2)</f>
        <v>1005.54</v>
      </c>
      <c r="H623" s="65">
        <f>TRUNC(D623*G623,2)</f>
        <v>1005.54</v>
      </c>
      <c r="I623" s="16"/>
    </row>
    <row r="624" spans="1:9" ht="24">
      <c r="A624" s="62" t="s">
        <v>1116</v>
      </c>
      <c r="B624" s="63" t="s">
        <v>1117</v>
      </c>
      <c r="C624" s="64" t="s">
        <v>21</v>
      </c>
      <c r="D624" s="65">
        <v>1</v>
      </c>
      <c r="E624" s="65">
        <v>869.37</v>
      </c>
      <c r="F624" s="65">
        <v>1062.54</v>
      </c>
      <c r="G624" s="65">
        <f>TRUNC(F624*$H$3,2)</f>
        <v>1062.54</v>
      </c>
      <c r="H624" s="65">
        <f>TRUNC(D624*G624,2)</f>
        <v>1062.54</v>
      </c>
      <c r="I624" s="16"/>
    </row>
    <row r="625" spans="1:9" ht="24">
      <c r="A625" s="62" t="s">
        <v>1118</v>
      </c>
      <c r="B625" s="63" t="s">
        <v>1119</v>
      </c>
      <c r="C625" s="64" t="s">
        <v>21</v>
      </c>
      <c r="D625" s="65">
        <v>3</v>
      </c>
      <c r="E625" s="65">
        <v>1968.43</v>
      </c>
      <c r="F625" s="65">
        <v>2405.81</v>
      </c>
      <c r="G625" s="65">
        <f>TRUNC(F625*$H$3,2)</f>
        <v>2405.81</v>
      </c>
      <c r="H625" s="65">
        <f>TRUNC(D625*G625,2)</f>
        <v>7217.43</v>
      </c>
      <c r="I625" s="16"/>
    </row>
    <row r="626" spans="1:9" ht="24">
      <c r="A626" s="62" t="s">
        <v>1120</v>
      </c>
      <c r="B626" s="63" t="s">
        <v>1121</v>
      </c>
      <c r="C626" s="64" t="s">
        <v>21</v>
      </c>
      <c r="D626" s="65">
        <v>1</v>
      </c>
      <c r="E626" s="65">
        <v>3608.2</v>
      </c>
      <c r="F626" s="65">
        <v>4409.9399999999996</v>
      </c>
      <c r="G626" s="65">
        <f>TRUNC(F626*$H$3,2)</f>
        <v>4409.9399999999996</v>
      </c>
      <c r="H626" s="65">
        <f>TRUNC(D626*G626,2)</f>
        <v>4409.9399999999996</v>
      </c>
      <c r="I626" s="16"/>
    </row>
    <row r="627" spans="1:9">
      <c r="A627" s="66" t="s">
        <v>1122</v>
      </c>
      <c r="B627" s="67" t="s">
        <v>327</v>
      </c>
      <c r="C627" s="68"/>
      <c r="D627" s="69"/>
      <c r="E627" s="70"/>
      <c r="F627" s="69"/>
      <c r="G627" s="69"/>
      <c r="H627" s="69">
        <f>SUM(H628:H631)</f>
        <v>2034.99</v>
      </c>
      <c r="I627" s="16"/>
    </row>
    <row r="628" spans="1:9" ht="35.450000000000003">
      <c r="A628" s="62" t="s">
        <v>1123</v>
      </c>
      <c r="B628" s="63" t="s">
        <v>1029</v>
      </c>
      <c r="C628" s="64" t="s">
        <v>116</v>
      </c>
      <c r="D628" s="65">
        <v>24.9</v>
      </c>
      <c r="E628" s="65">
        <v>25.06</v>
      </c>
      <c r="F628" s="65">
        <v>30.62</v>
      </c>
      <c r="G628" s="65">
        <f>TRUNC(F628*$H$3,2)</f>
        <v>30.62</v>
      </c>
      <c r="H628" s="65">
        <f>TRUNC(D628*G628,2)</f>
        <v>762.43</v>
      </c>
      <c r="I628" s="16"/>
    </row>
    <row r="629" spans="1:9" ht="35.450000000000003">
      <c r="A629" s="62" t="s">
        <v>1124</v>
      </c>
      <c r="B629" s="63" t="s">
        <v>1031</v>
      </c>
      <c r="C629" s="64" t="s">
        <v>116</v>
      </c>
      <c r="D629" s="65">
        <v>8.84</v>
      </c>
      <c r="E629" s="65">
        <v>38.799999999999997</v>
      </c>
      <c r="F629" s="65">
        <v>47.42</v>
      </c>
      <c r="G629" s="65">
        <f>TRUNC(F629*$H$3,2)</f>
        <v>47.42</v>
      </c>
      <c r="H629" s="65">
        <f>TRUNC(D629*G629,2)</f>
        <v>419.19</v>
      </c>
      <c r="I629" s="16"/>
    </row>
    <row r="630" spans="1:9" ht="35.450000000000003">
      <c r="A630" s="62" t="s">
        <v>1125</v>
      </c>
      <c r="B630" s="63" t="s">
        <v>909</v>
      </c>
      <c r="C630" s="64" t="s">
        <v>116</v>
      </c>
      <c r="D630" s="65">
        <v>22.32</v>
      </c>
      <c r="E630" s="65">
        <v>14.98</v>
      </c>
      <c r="F630" s="65">
        <v>18.3</v>
      </c>
      <c r="G630" s="65">
        <f>TRUNC(F630*$H$3,2)</f>
        <v>18.3</v>
      </c>
      <c r="H630" s="65">
        <f>TRUNC(D630*G630,2)</f>
        <v>408.45</v>
      </c>
      <c r="I630" s="16"/>
    </row>
    <row r="631" spans="1:9" ht="35.450000000000003">
      <c r="A631" s="62" t="s">
        <v>1126</v>
      </c>
      <c r="B631" s="63" t="s">
        <v>911</v>
      </c>
      <c r="C631" s="64" t="s">
        <v>116</v>
      </c>
      <c r="D631" s="65">
        <v>19.48</v>
      </c>
      <c r="E631" s="65">
        <v>18.690000000000001</v>
      </c>
      <c r="F631" s="65">
        <v>22.84</v>
      </c>
      <c r="G631" s="65">
        <f>TRUNC(F631*$H$3,2)</f>
        <v>22.84</v>
      </c>
      <c r="H631" s="65">
        <f>TRUNC(D631*G631,2)</f>
        <v>444.92</v>
      </c>
      <c r="I631" s="16"/>
    </row>
    <row r="632" spans="1:9">
      <c r="A632" s="66" t="s">
        <v>1127</v>
      </c>
      <c r="B632" s="67" t="s">
        <v>250</v>
      </c>
      <c r="C632" s="68"/>
      <c r="D632" s="69"/>
      <c r="E632" s="70"/>
      <c r="F632" s="69"/>
      <c r="G632" s="69"/>
      <c r="H632" s="69">
        <f>SUM(H633:H638)</f>
        <v>477.48</v>
      </c>
      <c r="I632" s="16"/>
    </row>
    <row r="633" spans="1:9" ht="35.450000000000003">
      <c r="A633" s="62" t="s">
        <v>1128</v>
      </c>
      <c r="B633" s="63" t="s">
        <v>1037</v>
      </c>
      <c r="C633" s="64" t="s">
        <v>21</v>
      </c>
      <c r="D633" s="65">
        <v>4</v>
      </c>
      <c r="E633" s="65">
        <v>8.4499999999999993</v>
      </c>
      <c r="F633" s="65">
        <v>10.32</v>
      </c>
      <c r="G633" s="65">
        <f>TRUNC(F633*$H$3,2)</f>
        <v>10.32</v>
      </c>
      <c r="H633" s="65">
        <f>TRUNC(D633*G633,2)</f>
        <v>41.28</v>
      </c>
      <c r="I633" s="16"/>
    </row>
    <row r="634" spans="1:9" ht="35.450000000000003">
      <c r="A634" s="62" t="s">
        <v>1129</v>
      </c>
      <c r="B634" s="63" t="s">
        <v>1039</v>
      </c>
      <c r="C634" s="64" t="s">
        <v>21</v>
      </c>
      <c r="D634" s="65">
        <v>1</v>
      </c>
      <c r="E634" s="65">
        <v>11.68</v>
      </c>
      <c r="F634" s="65">
        <v>14.27</v>
      </c>
      <c r="G634" s="65">
        <f>TRUNC(F634*$H$3,2)</f>
        <v>14.27</v>
      </c>
      <c r="H634" s="65">
        <f>TRUNC(D634*G634,2)</f>
        <v>14.27</v>
      </c>
      <c r="I634" s="16"/>
    </row>
    <row r="635" spans="1:9" ht="35.450000000000003">
      <c r="A635" s="62" t="s">
        <v>1130</v>
      </c>
      <c r="B635" s="63" t="s">
        <v>926</v>
      </c>
      <c r="C635" s="64" t="s">
        <v>21</v>
      </c>
      <c r="D635" s="65">
        <v>3</v>
      </c>
      <c r="E635" s="65">
        <v>12.79</v>
      </c>
      <c r="F635" s="65">
        <v>15.63</v>
      </c>
      <c r="G635" s="65">
        <f>TRUNC(F635*$H$3,2)</f>
        <v>15.63</v>
      </c>
      <c r="H635" s="65">
        <f>TRUNC(D635*G635,2)</f>
        <v>46.89</v>
      </c>
      <c r="I635" s="16"/>
    </row>
    <row r="636" spans="1:9" ht="35.450000000000003">
      <c r="A636" s="62" t="s">
        <v>1131</v>
      </c>
      <c r="B636" s="63" t="s">
        <v>928</v>
      </c>
      <c r="C636" s="64" t="s">
        <v>21</v>
      </c>
      <c r="D636" s="65">
        <v>3</v>
      </c>
      <c r="E636" s="65">
        <v>14.53</v>
      </c>
      <c r="F636" s="65">
        <v>17.75</v>
      </c>
      <c r="G636" s="65">
        <f>TRUNC(F636*$H$3,2)</f>
        <v>17.75</v>
      </c>
      <c r="H636" s="65">
        <f>TRUNC(D636*G636,2)</f>
        <v>53.25</v>
      </c>
      <c r="I636" s="16"/>
    </row>
    <row r="637" spans="1:9" ht="46.9">
      <c r="A637" s="62" t="s">
        <v>1132</v>
      </c>
      <c r="B637" s="63" t="s">
        <v>942</v>
      </c>
      <c r="C637" s="64" t="s">
        <v>21</v>
      </c>
      <c r="D637" s="65">
        <v>5</v>
      </c>
      <c r="E637" s="65">
        <v>20.05</v>
      </c>
      <c r="F637" s="65">
        <v>24.5</v>
      </c>
      <c r="G637" s="65">
        <f>TRUNC(F637*$H$3,2)</f>
        <v>24.5</v>
      </c>
      <c r="H637" s="65">
        <f>TRUNC(D637*G637,2)</f>
        <v>122.5</v>
      </c>
      <c r="I637" s="16"/>
    </row>
    <row r="638" spans="1:9" ht="46.9">
      <c r="A638" s="62" t="s">
        <v>1133</v>
      </c>
      <c r="B638" s="63" t="s">
        <v>944</v>
      </c>
      <c r="C638" s="64" t="s">
        <v>21</v>
      </c>
      <c r="D638" s="65">
        <v>7</v>
      </c>
      <c r="E638" s="65">
        <v>23.3</v>
      </c>
      <c r="F638" s="65">
        <v>28.47</v>
      </c>
      <c r="G638" s="65">
        <f>TRUNC(F638*$H$3,2)</f>
        <v>28.47</v>
      </c>
      <c r="H638" s="65">
        <f>TRUNC(D638*G638,2)</f>
        <v>199.29</v>
      </c>
      <c r="I638" s="16"/>
    </row>
    <row r="639" spans="1:9">
      <c r="A639" s="66" t="s">
        <v>1134</v>
      </c>
      <c r="B639" s="67" t="s">
        <v>335</v>
      </c>
      <c r="C639" s="68"/>
      <c r="D639" s="69"/>
      <c r="E639" s="70"/>
      <c r="F639" s="69"/>
      <c r="G639" s="69"/>
      <c r="H639" s="69">
        <f>SUM(H640:H643)</f>
        <v>3003.08</v>
      </c>
      <c r="I639" s="16"/>
    </row>
    <row r="640" spans="1:9" ht="24">
      <c r="A640" s="62" t="s">
        <v>1135</v>
      </c>
      <c r="B640" s="63" t="s">
        <v>1136</v>
      </c>
      <c r="C640" s="64" t="s">
        <v>1137</v>
      </c>
      <c r="D640" s="65">
        <v>80.66</v>
      </c>
      <c r="E640" s="65">
        <v>12.89</v>
      </c>
      <c r="F640" s="65">
        <v>15.75</v>
      </c>
      <c r="G640" s="65">
        <f>TRUNC(F640*$H$3,2)</f>
        <v>15.75</v>
      </c>
      <c r="H640" s="65">
        <f>TRUNC(D640*G640,2)</f>
        <v>1270.3900000000001</v>
      </c>
      <c r="I640" s="16"/>
    </row>
    <row r="641" spans="1:9" ht="24">
      <c r="A641" s="62" t="s">
        <v>1138</v>
      </c>
      <c r="B641" s="63" t="s">
        <v>1139</v>
      </c>
      <c r="C641" s="64" t="s">
        <v>1137</v>
      </c>
      <c r="D641" s="65">
        <v>32.409999999999997</v>
      </c>
      <c r="E641" s="65">
        <v>12.99</v>
      </c>
      <c r="F641" s="65">
        <v>15.87</v>
      </c>
      <c r="G641" s="65">
        <f>TRUNC(F641*$H$3,2)</f>
        <v>15.87</v>
      </c>
      <c r="H641" s="65">
        <f>TRUNC(D641*G641,2)</f>
        <v>514.34</v>
      </c>
      <c r="I641" s="16"/>
    </row>
    <row r="642" spans="1:9">
      <c r="A642" s="62" t="s">
        <v>1140</v>
      </c>
      <c r="B642" s="63" t="s">
        <v>1141</v>
      </c>
      <c r="C642" s="64" t="s">
        <v>116</v>
      </c>
      <c r="D642" s="65">
        <v>14.66</v>
      </c>
      <c r="E642" s="65">
        <v>47.91</v>
      </c>
      <c r="F642" s="65">
        <v>58.55</v>
      </c>
      <c r="G642" s="65">
        <f>TRUNC(F642*$H$3,2)</f>
        <v>58.55</v>
      </c>
      <c r="H642" s="65">
        <f>TRUNC(D642*G642,2)</f>
        <v>858.34</v>
      </c>
      <c r="I642" s="16"/>
    </row>
    <row r="643" spans="1:9" ht="24">
      <c r="A643" s="62" t="s">
        <v>1142</v>
      </c>
      <c r="B643" s="63" t="s">
        <v>1143</v>
      </c>
      <c r="C643" s="64" t="s">
        <v>116</v>
      </c>
      <c r="D643" s="65">
        <v>52.48</v>
      </c>
      <c r="E643" s="65">
        <v>5.62</v>
      </c>
      <c r="F643" s="65">
        <v>6.86</v>
      </c>
      <c r="G643" s="65">
        <f>TRUNC(F643*$H$3,2)</f>
        <v>6.86</v>
      </c>
      <c r="H643" s="65">
        <f>TRUNC(D643*G643,2)</f>
        <v>360.01</v>
      </c>
      <c r="I643" s="16"/>
    </row>
    <row r="644" spans="1:9">
      <c r="A644" s="66" t="s">
        <v>1144</v>
      </c>
      <c r="B644" s="67" t="s">
        <v>280</v>
      </c>
      <c r="C644" s="68"/>
      <c r="D644" s="69"/>
      <c r="E644" s="70"/>
      <c r="F644" s="69"/>
      <c r="G644" s="69"/>
      <c r="H644" s="69">
        <f>SUM(H645:H652)</f>
        <v>1106.71</v>
      </c>
      <c r="I644" s="16"/>
    </row>
    <row r="645" spans="1:9" ht="24">
      <c r="A645" s="62" t="s">
        <v>1145</v>
      </c>
      <c r="B645" s="63" t="s">
        <v>954</v>
      </c>
      <c r="C645" s="64" t="s">
        <v>21</v>
      </c>
      <c r="D645" s="65">
        <v>3</v>
      </c>
      <c r="E645" s="65">
        <v>18.78</v>
      </c>
      <c r="F645" s="65">
        <v>22.95</v>
      </c>
      <c r="G645" s="65">
        <f>TRUNC(F645*$H$3,2)</f>
        <v>22.95</v>
      </c>
      <c r="H645" s="65">
        <f>TRUNC(D645*G645,2)</f>
        <v>68.849999999999994</v>
      </c>
      <c r="I645" s="16"/>
    </row>
    <row r="646" spans="1:9" ht="46.9">
      <c r="A646" s="62" t="s">
        <v>1146</v>
      </c>
      <c r="B646" s="63" t="s">
        <v>1147</v>
      </c>
      <c r="C646" s="64" t="s">
        <v>21</v>
      </c>
      <c r="D646" s="65">
        <v>1</v>
      </c>
      <c r="E646" s="65">
        <v>40.69</v>
      </c>
      <c r="F646" s="65">
        <v>49.73</v>
      </c>
      <c r="G646" s="65">
        <f>TRUNC(F646*$H$3,2)</f>
        <v>49.73</v>
      </c>
      <c r="H646" s="65">
        <f>TRUNC(D646*G646,2)</f>
        <v>49.73</v>
      </c>
      <c r="I646" s="16"/>
    </row>
    <row r="647" spans="1:9" ht="35.450000000000003">
      <c r="A647" s="62" t="s">
        <v>1148</v>
      </c>
      <c r="B647" s="63" t="s">
        <v>1088</v>
      </c>
      <c r="C647" s="64" t="s">
        <v>21</v>
      </c>
      <c r="D647" s="65">
        <v>1</v>
      </c>
      <c r="E647" s="65">
        <v>38.53</v>
      </c>
      <c r="F647" s="65">
        <v>47.09</v>
      </c>
      <c r="G647" s="65">
        <f>TRUNC(F647*$H$3,2)</f>
        <v>47.09</v>
      </c>
      <c r="H647" s="65">
        <f>TRUNC(D647*G647,2)</f>
        <v>47.09</v>
      </c>
      <c r="I647" s="16"/>
    </row>
    <row r="648" spans="1:9" ht="46.9">
      <c r="A648" s="62" t="s">
        <v>1149</v>
      </c>
      <c r="B648" s="63" t="s">
        <v>1064</v>
      </c>
      <c r="C648" s="64" t="s">
        <v>21</v>
      </c>
      <c r="D648" s="65">
        <v>8</v>
      </c>
      <c r="E648" s="65">
        <v>31.24</v>
      </c>
      <c r="F648" s="65">
        <v>38.18</v>
      </c>
      <c r="G648" s="65">
        <f>TRUNC(F648*$H$3,2)</f>
        <v>38.18</v>
      </c>
      <c r="H648" s="65">
        <f>TRUNC(D648*G648,2)</f>
        <v>305.44</v>
      </c>
      <c r="I648" s="16"/>
    </row>
    <row r="649" spans="1:9" ht="46.9">
      <c r="A649" s="62" t="s">
        <v>1150</v>
      </c>
      <c r="B649" s="63" t="s">
        <v>1066</v>
      </c>
      <c r="C649" s="64" t="s">
        <v>21</v>
      </c>
      <c r="D649" s="65">
        <v>3</v>
      </c>
      <c r="E649" s="65">
        <v>42.28</v>
      </c>
      <c r="F649" s="65">
        <v>51.67</v>
      </c>
      <c r="G649" s="65">
        <f>TRUNC(F649*$H$3,2)</f>
        <v>51.67</v>
      </c>
      <c r="H649" s="65">
        <f>TRUNC(D649*G649,2)</f>
        <v>155.01</v>
      </c>
      <c r="I649" s="16"/>
    </row>
    <row r="650" spans="1:9" ht="46.9">
      <c r="A650" s="62" t="s">
        <v>1151</v>
      </c>
      <c r="B650" s="63" t="s">
        <v>1091</v>
      </c>
      <c r="C650" s="64" t="s">
        <v>21</v>
      </c>
      <c r="D650" s="65">
        <v>2</v>
      </c>
      <c r="E650" s="65">
        <v>37.99</v>
      </c>
      <c r="F650" s="65">
        <v>46.43</v>
      </c>
      <c r="G650" s="65">
        <f>TRUNC(F650*$H$3,2)</f>
        <v>46.43</v>
      </c>
      <c r="H650" s="65">
        <f>TRUNC(D650*G650,2)</f>
        <v>92.86</v>
      </c>
      <c r="I650" s="16"/>
    </row>
    <row r="651" spans="1:9" ht="24">
      <c r="A651" s="62" t="s">
        <v>1152</v>
      </c>
      <c r="B651" s="63" t="s">
        <v>956</v>
      </c>
      <c r="C651" s="64" t="s">
        <v>21</v>
      </c>
      <c r="D651" s="65">
        <v>1</v>
      </c>
      <c r="E651" s="65">
        <v>41.53</v>
      </c>
      <c r="F651" s="65">
        <v>50.75</v>
      </c>
      <c r="G651" s="65">
        <f>TRUNC(F651*$H$3,2)</f>
        <v>50.75</v>
      </c>
      <c r="H651" s="65">
        <f>TRUNC(D651*G651,2)</f>
        <v>50.75</v>
      </c>
      <c r="I651" s="16"/>
    </row>
    <row r="652" spans="1:9" ht="24">
      <c r="A652" s="62" t="s">
        <v>1153</v>
      </c>
      <c r="B652" s="63" t="s">
        <v>1154</v>
      </c>
      <c r="C652" s="64" t="s">
        <v>21</v>
      </c>
      <c r="D652" s="65">
        <v>2</v>
      </c>
      <c r="E652" s="65">
        <v>137.86000000000001</v>
      </c>
      <c r="F652" s="65">
        <v>168.49</v>
      </c>
      <c r="G652" s="65">
        <f>TRUNC(F652*$H$3,2)</f>
        <v>168.49</v>
      </c>
      <c r="H652" s="65">
        <f>TRUNC(D652*G652,2)</f>
        <v>336.98</v>
      </c>
      <c r="I652" s="16"/>
    </row>
    <row r="653" spans="1:9">
      <c r="A653" s="66" t="s">
        <v>1155</v>
      </c>
      <c r="B653" s="67" t="s">
        <v>364</v>
      </c>
      <c r="C653" s="68"/>
      <c r="D653" s="69"/>
      <c r="E653" s="70"/>
      <c r="F653" s="69"/>
      <c r="G653" s="69"/>
      <c r="H653" s="69">
        <f>H654</f>
        <v>119.4</v>
      </c>
      <c r="I653" s="16"/>
    </row>
    <row r="654" spans="1:9" ht="35.450000000000003">
      <c r="A654" s="62" t="s">
        <v>1156</v>
      </c>
      <c r="B654" s="63" t="s">
        <v>1157</v>
      </c>
      <c r="C654" s="64" t="s">
        <v>21</v>
      </c>
      <c r="D654" s="65">
        <v>3</v>
      </c>
      <c r="E654" s="65">
        <v>32.57</v>
      </c>
      <c r="F654" s="65">
        <v>39.799999999999997</v>
      </c>
      <c r="G654" s="65">
        <f>TRUNC(F654*$H$3,2)</f>
        <v>39.799999999999997</v>
      </c>
      <c r="H654" s="65">
        <f>TRUNC(D654*G654,2)</f>
        <v>119.4</v>
      </c>
      <c r="I654" s="16"/>
    </row>
    <row r="655" spans="1:9">
      <c r="A655" s="66" t="s">
        <v>1158</v>
      </c>
      <c r="B655" s="67" t="s">
        <v>1159</v>
      </c>
      <c r="C655" s="68"/>
      <c r="D655" s="69"/>
      <c r="E655" s="70"/>
      <c r="F655" s="69"/>
      <c r="G655" s="69"/>
      <c r="H655" s="69">
        <f>H656+H660+H675+H681</f>
        <v>24183.58</v>
      </c>
      <c r="I655" s="16"/>
    </row>
    <row r="656" spans="1:9">
      <c r="A656" s="66" t="s">
        <v>1160</v>
      </c>
      <c r="B656" s="67" t="s">
        <v>244</v>
      </c>
      <c r="C656" s="68"/>
      <c r="D656" s="69"/>
      <c r="E656" s="70"/>
      <c r="F656" s="69"/>
      <c r="G656" s="69"/>
      <c r="H656" s="69">
        <f>SUM(H657:H659)</f>
        <v>11169.52</v>
      </c>
      <c r="I656" s="16"/>
    </row>
    <row r="657" spans="1:9" ht="35.450000000000003">
      <c r="A657" s="62" t="s">
        <v>1161</v>
      </c>
      <c r="B657" s="63" t="s">
        <v>1162</v>
      </c>
      <c r="C657" s="64" t="s">
        <v>116</v>
      </c>
      <c r="D657" s="65">
        <v>281.69</v>
      </c>
      <c r="E657" s="65">
        <v>25.96</v>
      </c>
      <c r="F657" s="65">
        <v>31.72</v>
      </c>
      <c r="G657" s="65">
        <f>TRUNC(F657*$H$3,2)</f>
        <v>31.72</v>
      </c>
      <c r="H657" s="65">
        <f>TRUNC(D657*G657,2)</f>
        <v>8935.2000000000007</v>
      </c>
      <c r="I657" s="16"/>
    </row>
    <row r="658" spans="1:9" ht="35.450000000000003">
      <c r="A658" s="62" t="s">
        <v>1163</v>
      </c>
      <c r="B658" s="63" t="s">
        <v>1164</v>
      </c>
      <c r="C658" s="64" t="s">
        <v>116</v>
      </c>
      <c r="D658" s="65">
        <v>22.27</v>
      </c>
      <c r="E658" s="65">
        <v>34.799999999999997</v>
      </c>
      <c r="F658" s="65">
        <v>42.53</v>
      </c>
      <c r="G658" s="65">
        <f>TRUNC(F658*$H$3,2)</f>
        <v>42.53</v>
      </c>
      <c r="H658" s="65">
        <f>TRUNC(D658*G658,2)</f>
        <v>947.14</v>
      </c>
      <c r="I658" s="16"/>
    </row>
    <row r="659" spans="1:9" ht="35.450000000000003">
      <c r="A659" s="62" t="s">
        <v>1165</v>
      </c>
      <c r="B659" s="63" t="s">
        <v>248</v>
      </c>
      <c r="C659" s="64" t="s">
        <v>116</v>
      </c>
      <c r="D659" s="65">
        <v>39.950000000000003</v>
      </c>
      <c r="E659" s="65">
        <v>26.37</v>
      </c>
      <c r="F659" s="65">
        <v>32.22</v>
      </c>
      <c r="G659" s="65">
        <f>TRUNC(F659*$H$3,2)</f>
        <v>32.22</v>
      </c>
      <c r="H659" s="65">
        <f>TRUNC(D659*G659,2)</f>
        <v>1287.18</v>
      </c>
      <c r="I659" s="16"/>
    </row>
    <row r="660" spans="1:9">
      <c r="A660" s="66" t="s">
        <v>1166</v>
      </c>
      <c r="B660" s="67" t="s">
        <v>250</v>
      </c>
      <c r="C660" s="68"/>
      <c r="D660" s="69"/>
      <c r="E660" s="70"/>
      <c r="F660" s="69"/>
      <c r="G660" s="69"/>
      <c r="H660" s="69">
        <f>SUM(H661:H674)</f>
        <v>4281.78</v>
      </c>
      <c r="I660" s="16"/>
    </row>
    <row r="661" spans="1:9" ht="35.450000000000003">
      <c r="A661" s="62" t="s">
        <v>1167</v>
      </c>
      <c r="B661" s="63" t="s">
        <v>1168</v>
      </c>
      <c r="C661" s="64" t="s">
        <v>21</v>
      </c>
      <c r="D661" s="65">
        <v>46</v>
      </c>
      <c r="E661" s="65">
        <v>7.6</v>
      </c>
      <c r="F661" s="65">
        <v>9.2799999999999994</v>
      </c>
      <c r="G661" s="65">
        <f>TRUNC(F661*$H$3,2)</f>
        <v>9.2799999999999994</v>
      </c>
      <c r="H661" s="65">
        <f>TRUNC(D661*G661,2)</f>
        <v>426.88</v>
      </c>
      <c r="I661" s="16"/>
    </row>
    <row r="662" spans="1:9" ht="35.450000000000003">
      <c r="A662" s="62" t="s">
        <v>1169</v>
      </c>
      <c r="B662" s="63" t="s">
        <v>1170</v>
      </c>
      <c r="C662" s="64" t="s">
        <v>21</v>
      </c>
      <c r="D662" s="65">
        <v>3</v>
      </c>
      <c r="E662" s="65">
        <v>10.16</v>
      </c>
      <c r="F662" s="65">
        <v>12.41</v>
      </c>
      <c r="G662" s="65">
        <f>TRUNC(F662*$H$3,2)</f>
        <v>12.41</v>
      </c>
      <c r="H662" s="65">
        <f>TRUNC(D662*G662,2)</f>
        <v>37.229999999999997</v>
      </c>
      <c r="I662" s="16"/>
    </row>
    <row r="663" spans="1:9" ht="35.450000000000003">
      <c r="A663" s="62" t="s">
        <v>1171</v>
      </c>
      <c r="B663" s="63" t="s">
        <v>254</v>
      </c>
      <c r="C663" s="64" t="s">
        <v>21</v>
      </c>
      <c r="D663" s="65">
        <v>6</v>
      </c>
      <c r="E663" s="65">
        <v>12.99</v>
      </c>
      <c r="F663" s="65">
        <v>15.87</v>
      </c>
      <c r="G663" s="65">
        <f>TRUNC(F663*$H$3,2)</f>
        <v>15.87</v>
      </c>
      <c r="H663" s="65">
        <f>TRUNC(D663*G663,2)</f>
        <v>95.22</v>
      </c>
      <c r="I663" s="16"/>
    </row>
    <row r="664" spans="1:9" ht="35.450000000000003">
      <c r="A664" s="62" t="s">
        <v>1172</v>
      </c>
      <c r="B664" s="63" t="s">
        <v>1173</v>
      </c>
      <c r="C664" s="64" t="s">
        <v>21</v>
      </c>
      <c r="D664" s="65">
        <v>5</v>
      </c>
      <c r="E664" s="65">
        <v>8.4700000000000006</v>
      </c>
      <c r="F664" s="65">
        <v>10.35</v>
      </c>
      <c r="G664" s="65">
        <f>TRUNC(F664*$H$3,2)</f>
        <v>10.35</v>
      </c>
      <c r="H664" s="65">
        <f>TRUNC(D664*G664,2)</f>
        <v>51.75</v>
      </c>
      <c r="I664" s="16"/>
    </row>
    <row r="665" spans="1:9" ht="35.450000000000003">
      <c r="A665" s="62" t="s">
        <v>1174</v>
      </c>
      <c r="B665" s="63" t="s">
        <v>1175</v>
      </c>
      <c r="C665" s="64" t="s">
        <v>21</v>
      </c>
      <c r="D665" s="65">
        <v>1</v>
      </c>
      <c r="E665" s="65">
        <v>11</v>
      </c>
      <c r="F665" s="65">
        <v>13.44</v>
      </c>
      <c r="G665" s="65">
        <f>TRUNC(F665*$H$3,2)</f>
        <v>13.44</v>
      </c>
      <c r="H665" s="65">
        <f>TRUNC(D665*G665,2)</f>
        <v>13.44</v>
      </c>
      <c r="I665" s="16"/>
    </row>
    <row r="666" spans="1:9" ht="35.450000000000003">
      <c r="A666" s="62" t="s">
        <v>1176</v>
      </c>
      <c r="B666" s="63" t="s">
        <v>1177</v>
      </c>
      <c r="C666" s="64" t="s">
        <v>21</v>
      </c>
      <c r="D666" s="65">
        <v>1</v>
      </c>
      <c r="E666" s="65">
        <v>10.3</v>
      </c>
      <c r="F666" s="65">
        <v>12.58</v>
      </c>
      <c r="G666" s="65">
        <f>TRUNC(F666*$H$3,2)</f>
        <v>12.58</v>
      </c>
      <c r="H666" s="65">
        <f>TRUNC(D666*G666,2)</f>
        <v>12.58</v>
      </c>
      <c r="I666" s="16"/>
    </row>
    <row r="667" spans="1:9" ht="35.450000000000003">
      <c r="A667" s="62" t="s">
        <v>1178</v>
      </c>
      <c r="B667" s="63" t="s">
        <v>1179</v>
      </c>
      <c r="C667" s="64" t="s">
        <v>21</v>
      </c>
      <c r="D667" s="65">
        <v>158</v>
      </c>
      <c r="E667" s="65">
        <v>10.42</v>
      </c>
      <c r="F667" s="65">
        <v>12.73</v>
      </c>
      <c r="G667" s="65">
        <f>TRUNC(F667*$H$3,2)</f>
        <v>12.73</v>
      </c>
      <c r="H667" s="65">
        <f>TRUNC(D667*G667,2)</f>
        <v>2011.34</v>
      </c>
      <c r="I667" s="16"/>
    </row>
    <row r="668" spans="1:9" ht="35.450000000000003">
      <c r="A668" s="62" t="s">
        <v>1180</v>
      </c>
      <c r="B668" s="63" t="s">
        <v>1181</v>
      </c>
      <c r="C668" s="64" t="s">
        <v>21</v>
      </c>
      <c r="D668" s="65">
        <v>2</v>
      </c>
      <c r="E668" s="65">
        <v>14.02</v>
      </c>
      <c r="F668" s="65">
        <v>17.13</v>
      </c>
      <c r="G668" s="65">
        <f>TRUNC(F668*$H$3,2)</f>
        <v>17.13</v>
      </c>
      <c r="H668" s="65">
        <f>TRUNC(D668*G668,2)</f>
        <v>34.26</v>
      </c>
      <c r="I668" s="16"/>
    </row>
    <row r="669" spans="1:9" ht="35.450000000000003">
      <c r="A669" s="62" t="s">
        <v>1182</v>
      </c>
      <c r="B669" s="63" t="s">
        <v>1183</v>
      </c>
      <c r="C669" s="64" t="s">
        <v>21</v>
      </c>
      <c r="D669" s="65">
        <v>15</v>
      </c>
      <c r="E669" s="65">
        <v>18.170000000000002</v>
      </c>
      <c r="F669" s="65">
        <v>22.2</v>
      </c>
      <c r="G669" s="65">
        <f>TRUNC(F669*$H$3,2)</f>
        <v>22.2</v>
      </c>
      <c r="H669" s="65">
        <f>TRUNC(D669*G669,2)</f>
        <v>333</v>
      </c>
      <c r="I669" s="16"/>
    </row>
    <row r="670" spans="1:9" ht="35.450000000000003">
      <c r="A670" s="62" t="s">
        <v>1184</v>
      </c>
      <c r="B670" s="63" t="s">
        <v>1185</v>
      </c>
      <c r="C670" s="64" t="s">
        <v>21</v>
      </c>
      <c r="D670" s="65">
        <v>45</v>
      </c>
      <c r="E670" s="65">
        <v>14.3</v>
      </c>
      <c r="F670" s="65">
        <v>17.47</v>
      </c>
      <c r="G670" s="65">
        <f>TRUNC(F670*$H$3,2)</f>
        <v>17.47</v>
      </c>
      <c r="H670" s="65">
        <f>TRUNC(D670*G670,2)</f>
        <v>786.15</v>
      </c>
      <c r="I670" s="16"/>
    </row>
    <row r="671" spans="1:9" ht="35.450000000000003">
      <c r="A671" s="62" t="s">
        <v>1186</v>
      </c>
      <c r="B671" s="63" t="s">
        <v>1187</v>
      </c>
      <c r="C671" s="64" t="s">
        <v>21</v>
      </c>
      <c r="D671" s="65">
        <v>3</v>
      </c>
      <c r="E671" s="65">
        <v>20.71</v>
      </c>
      <c r="F671" s="65">
        <v>25.31</v>
      </c>
      <c r="G671" s="65">
        <f>TRUNC(F671*$H$3,2)</f>
        <v>25.31</v>
      </c>
      <c r="H671" s="65">
        <f>TRUNC(D671*G671,2)</f>
        <v>75.930000000000007</v>
      </c>
      <c r="I671" s="16"/>
    </row>
    <row r="672" spans="1:9" ht="35.450000000000003">
      <c r="A672" s="62" t="s">
        <v>1188</v>
      </c>
      <c r="B672" s="63" t="s">
        <v>1189</v>
      </c>
      <c r="C672" s="64" t="s">
        <v>21</v>
      </c>
      <c r="D672" s="65">
        <v>12</v>
      </c>
      <c r="E672" s="65">
        <v>19.440000000000001</v>
      </c>
      <c r="F672" s="65">
        <v>23.75</v>
      </c>
      <c r="G672" s="65">
        <f>TRUNC(F672*$H$3,2)</f>
        <v>23.75</v>
      </c>
      <c r="H672" s="65">
        <f>TRUNC(D672*G672,2)</f>
        <v>285</v>
      </c>
      <c r="I672" s="16"/>
    </row>
    <row r="673" spans="1:9" ht="35.450000000000003">
      <c r="A673" s="62" t="s">
        <v>1190</v>
      </c>
      <c r="B673" s="63" t="s">
        <v>1191</v>
      </c>
      <c r="C673" s="64" t="s">
        <v>21</v>
      </c>
      <c r="D673" s="65">
        <v>3</v>
      </c>
      <c r="E673" s="65">
        <v>23.87</v>
      </c>
      <c r="F673" s="65">
        <v>29.17</v>
      </c>
      <c r="G673" s="65">
        <f>TRUNC(F673*$H$3,2)</f>
        <v>29.17</v>
      </c>
      <c r="H673" s="65">
        <f>TRUNC(D673*G673,2)</f>
        <v>87.51</v>
      </c>
      <c r="I673" s="16"/>
    </row>
    <row r="674" spans="1:9" ht="35.450000000000003">
      <c r="A674" s="62" t="s">
        <v>1192</v>
      </c>
      <c r="B674" s="63" t="s">
        <v>1193</v>
      </c>
      <c r="C674" s="64" t="s">
        <v>21</v>
      </c>
      <c r="D674" s="65">
        <v>1</v>
      </c>
      <c r="E674" s="65">
        <v>25.77</v>
      </c>
      <c r="F674" s="65">
        <v>31.49</v>
      </c>
      <c r="G674" s="65">
        <f>TRUNC(F674*$H$3,2)</f>
        <v>31.49</v>
      </c>
      <c r="H674" s="65">
        <f>TRUNC(D674*G674,2)</f>
        <v>31.49</v>
      </c>
      <c r="I674" s="16"/>
    </row>
    <row r="675" spans="1:9">
      <c r="A675" s="66" t="s">
        <v>1194</v>
      </c>
      <c r="B675" s="67" t="s">
        <v>1195</v>
      </c>
      <c r="C675" s="68"/>
      <c r="D675" s="69"/>
      <c r="E675" s="70"/>
      <c r="F675" s="69"/>
      <c r="G675" s="69"/>
      <c r="H675" s="69">
        <f>SUM(H676:H680)</f>
        <v>2527.36</v>
      </c>
      <c r="I675" s="16"/>
    </row>
    <row r="676" spans="1:9" ht="24">
      <c r="A676" s="62" t="s">
        <v>1196</v>
      </c>
      <c r="B676" s="63" t="s">
        <v>1197</v>
      </c>
      <c r="C676" s="64" t="s">
        <v>21</v>
      </c>
      <c r="D676" s="65">
        <v>4</v>
      </c>
      <c r="E676" s="65">
        <v>64.010000000000005</v>
      </c>
      <c r="F676" s="65">
        <v>78.23</v>
      </c>
      <c r="G676" s="65">
        <f>TRUNC(F676*$H$3,2)</f>
        <v>78.23</v>
      </c>
      <c r="H676" s="65">
        <f>TRUNC(D676*G676,2)</f>
        <v>312.92</v>
      </c>
      <c r="I676" s="16"/>
    </row>
    <row r="677" spans="1:9" ht="24">
      <c r="A677" s="62" t="s">
        <v>1198</v>
      </c>
      <c r="B677" s="63" t="s">
        <v>1199</v>
      </c>
      <c r="C677" s="64" t="s">
        <v>21</v>
      </c>
      <c r="D677" s="65">
        <v>4</v>
      </c>
      <c r="E677" s="65">
        <v>127.64</v>
      </c>
      <c r="F677" s="65">
        <v>156</v>
      </c>
      <c r="G677" s="65">
        <f>TRUNC(F677*$H$3,2)</f>
        <v>156</v>
      </c>
      <c r="H677" s="65">
        <f>TRUNC(D677*G677,2)</f>
        <v>624</v>
      </c>
      <c r="I677" s="16"/>
    </row>
    <row r="678" spans="1:9" ht="24">
      <c r="A678" s="62" t="s">
        <v>1200</v>
      </c>
      <c r="B678" s="63" t="s">
        <v>1201</v>
      </c>
      <c r="C678" s="64" t="s">
        <v>21</v>
      </c>
      <c r="D678" s="65">
        <v>26</v>
      </c>
      <c r="E678" s="65">
        <v>41.53</v>
      </c>
      <c r="F678" s="65">
        <v>50.75</v>
      </c>
      <c r="G678" s="65">
        <f>TRUNC(F678*$H$3,2)</f>
        <v>50.75</v>
      </c>
      <c r="H678" s="65">
        <f>TRUNC(D678*G678,2)</f>
        <v>1319.5</v>
      </c>
      <c r="I678" s="16"/>
    </row>
    <row r="679" spans="1:9" ht="24">
      <c r="A679" s="62" t="s">
        <v>1202</v>
      </c>
      <c r="B679" s="63" t="s">
        <v>1203</v>
      </c>
      <c r="C679" s="64" t="s">
        <v>21</v>
      </c>
      <c r="D679" s="65">
        <v>2</v>
      </c>
      <c r="E679" s="65">
        <v>64.069999999999993</v>
      </c>
      <c r="F679" s="65">
        <v>78.3</v>
      </c>
      <c r="G679" s="65">
        <f>TRUNC(F679*$H$3,2)</f>
        <v>78.3</v>
      </c>
      <c r="H679" s="65">
        <f>TRUNC(D679*G679,2)</f>
        <v>156.6</v>
      </c>
      <c r="I679" s="16"/>
    </row>
    <row r="680" spans="1:9" ht="35.450000000000003">
      <c r="A680" s="62" t="s">
        <v>1204</v>
      </c>
      <c r="B680" s="63" t="s">
        <v>1205</v>
      </c>
      <c r="C680" s="64" t="s">
        <v>21</v>
      </c>
      <c r="D680" s="65">
        <v>1</v>
      </c>
      <c r="E680" s="65">
        <v>93.56</v>
      </c>
      <c r="F680" s="65">
        <v>114.34</v>
      </c>
      <c r="G680" s="65">
        <f>TRUNC(F680*$H$3,2)</f>
        <v>114.34</v>
      </c>
      <c r="H680" s="65">
        <f>TRUNC(D680*G680,2)</f>
        <v>114.34</v>
      </c>
      <c r="I680" s="16"/>
    </row>
    <row r="681" spans="1:9">
      <c r="A681" s="66" t="s">
        <v>1206</v>
      </c>
      <c r="B681" s="67" t="s">
        <v>262</v>
      </c>
      <c r="C681" s="68"/>
      <c r="D681" s="69"/>
      <c r="E681" s="70"/>
      <c r="F681" s="69"/>
      <c r="G681" s="69"/>
      <c r="H681" s="69">
        <f>SUM(H682:H683)</f>
        <v>6204.92</v>
      </c>
      <c r="I681" s="16"/>
    </row>
    <row r="682" spans="1:9" ht="24">
      <c r="A682" s="62" t="s">
        <v>1207</v>
      </c>
      <c r="B682" s="63" t="s">
        <v>1208</v>
      </c>
      <c r="C682" s="64" t="s">
        <v>21</v>
      </c>
      <c r="D682" s="65">
        <v>1</v>
      </c>
      <c r="E682" s="65">
        <v>1144.6600000000001</v>
      </c>
      <c r="F682" s="65">
        <v>1399</v>
      </c>
      <c r="G682" s="65">
        <f>TRUNC(F682*$H$3,2)</f>
        <v>1399</v>
      </c>
      <c r="H682" s="65">
        <f>TRUNC(D682*G682,2)</f>
        <v>1399</v>
      </c>
      <c r="I682" s="16"/>
    </row>
    <row r="683" spans="1:9" ht="24">
      <c r="A683" s="62" t="s">
        <v>1209</v>
      </c>
      <c r="B683" s="63" t="s">
        <v>1210</v>
      </c>
      <c r="C683" s="64" t="s">
        <v>21</v>
      </c>
      <c r="D683" s="65">
        <v>2</v>
      </c>
      <c r="E683" s="65">
        <v>1966.1</v>
      </c>
      <c r="F683" s="65">
        <v>2402.96</v>
      </c>
      <c r="G683" s="65">
        <f>TRUNC(F683*$H$3,2)</f>
        <v>2402.96</v>
      </c>
      <c r="H683" s="65">
        <f>TRUNC(D683*G683,2)</f>
        <v>4805.92</v>
      </c>
      <c r="I683" s="16"/>
    </row>
    <row r="684" spans="1:9">
      <c r="A684" s="66" t="s">
        <v>1211</v>
      </c>
      <c r="B684" s="67" t="s">
        <v>1212</v>
      </c>
      <c r="C684" s="68"/>
      <c r="D684" s="69"/>
      <c r="E684" s="70"/>
      <c r="F684" s="69"/>
      <c r="G684" s="69"/>
      <c r="H684" s="69">
        <f>H685+H692+H712</f>
        <v>13766.03</v>
      </c>
      <c r="I684" s="16"/>
    </row>
    <row r="685" spans="1:9">
      <c r="A685" s="66" t="s">
        <v>1213</v>
      </c>
      <c r="B685" s="67" t="s">
        <v>244</v>
      </c>
      <c r="C685" s="68"/>
      <c r="D685" s="69"/>
      <c r="E685" s="70"/>
      <c r="F685" s="69"/>
      <c r="G685" s="69"/>
      <c r="H685" s="69">
        <f>SUM(H686:H691)</f>
        <v>5268.39</v>
      </c>
      <c r="I685" s="16"/>
    </row>
    <row r="686" spans="1:9" ht="46.9">
      <c r="A686" s="62" t="s">
        <v>1214</v>
      </c>
      <c r="B686" s="63" t="s">
        <v>276</v>
      </c>
      <c r="C686" s="64" t="s">
        <v>116</v>
      </c>
      <c r="D686" s="65">
        <v>28.63</v>
      </c>
      <c r="E686" s="65">
        <v>38.18</v>
      </c>
      <c r="F686" s="65">
        <v>46.66</v>
      </c>
      <c r="G686" s="65">
        <f>TRUNC(F686*$H$3,2)</f>
        <v>46.66</v>
      </c>
      <c r="H686" s="65">
        <f>TRUNC(D686*G686,2)</f>
        <v>1335.87</v>
      </c>
      <c r="I686" s="16"/>
    </row>
    <row r="687" spans="1:9" ht="46.9">
      <c r="A687" s="62" t="s">
        <v>1215</v>
      </c>
      <c r="B687" s="63" t="s">
        <v>1216</v>
      </c>
      <c r="C687" s="64" t="s">
        <v>116</v>
      </c>
      <c r="D687" s="65">
        <v>34.61</v>
      </c>
      <c r="E687" s="65">
        <v>22.35</v>
      </c>
      <c r="F687" s="65">
        <v>27.31</v>
      </c>
      <c r="G687" s="65">
        <f>TRUNC(F687*$H$3,2)</f>
        <v>27.31</v>
      </c>
      <c r="H687" s="65">
        <f>TRUNC(D687*G687,2)</f>
        <v>945.19</v>
      </c>
      <c r="I687" s="16"/>
    </row>
    <row r="688" spans="1:9" ht="46.9">
      <c r="A688" s="62" t="s">
        <v>1217</v>
      </c>
      <c r="B688" s="63" t="s">
        <v>1218</v>
      </c>
      <c r="C688" s="64" t="s">
        <v>116</v>
      </c>
      <c r="D688" s="65">
        <v>22.04</v>
      </c>
      <c r="E688" s="65">
        <v>27.41</v>
      </c>
      <c r="F688" s="65">
        <v>33.5</v>
      </c>
      <c r="G688" s="65">
        <f>TRUNC(F688*$H$3,2)</f>
        <v>33.5</v>
      </c>
      <c r="H688" s="65">
        <f>TRUNC(D688*G688,2)</f>
        <v>738.34</v>
      </c>
      <c r="I688" s="16"/>
    </row>
    <row r="689" spans="1:9" ht="46.9">
      <c r="A689" s="62" t="s">
        <v>1219</v>
      </c>
      <c r="B689" s="63" t="s">
        <v>1220</v>
      </c>
      <c r="C689" s="64" t="s">
        <v>116</v>
      </c>
      <c r="D689" s="65">
        <v>23.32</v>
      </c>
      <c r="E689" s="65">
        <v>33.880000000000003</v>
      </c>
      <c r="F689" s="65">
        <v>41.4</v>
      </c>
      <c r="G689" s="65">
        <f>TRUNC(F689*$H$3,2)</f>
        <v>41.4</v>
      </c>
      <c r="H689" s="65">
        <f>TRUNC(D689*G689,2)</f>
        <v>965.44</v>
      </c>
      <c r="I689" s="16"/>
    </row>
    <row r="690" spans="1:9" ht="35.450000000000003">
      <c r="A690" s="62" t="s">
        <v>1221</v>
      </c>
      <c r="B690" s="63" t="s">
        <v>1222</v>
      </c>
      <c r="C690" s="64" t="s">
        <v>116</v>
      </c>
      <c r="D690" s="65">
        <v>39.090000000000003</v>
      </c>
      <c r="E690" s="65">
        <v>11.55</v>
      </c>
      <c r="F690" s="65">
        <v>14.11</v>
      </c>
      <c r="G690" s="65">
        <f>TRUNC(F690*$H$3,2)</f>
        <v>14.11</v>
      </c>
      <c r="H690" s="65">
        <f>TRUNC(D690*G690,2)</f>
        <v>551.54999999999995</v>
      </c>
      <c r="I690" s="16"/>
    </row>
    <row r="691" spans="1:9" ht="35.450000000000003">
      <c r="A691" s="62" t="s">
        <v>1223</v>
      </c>
      <c r="B691" s="63" t="s">
        <v>1224</v>
      </c>
      <c r="C691" s="64" t="s">
        <v>116</v>
      </c>
      <c r="D691" s="65">
        <v>28.91</v>
      </c>
      <c r="E691" s="65">
        <v>20.72</v>
      </c>
      <c r="F691" s="65">
        <v>25.32</v>
      </c>
      <c r="G691" s="65">
        <f>TRUNC(F691*$H$3,2)</f>
        <v>25.32</v>
      </c>
      <c r="H691" s="65">
        <f>TRUNC(D691*G691,2)</f>
        <v>732</v>
      </c>
      <c r="I691" s="16"/>
    </row>
    <row r="692" spans="1:9">
      <c r="A692" s="66" t="s">
        <v>1225</v>
      </c>
      <c r="B692" s="67" t="s">
        <v>250</v>
      </c>
      <c r="C692" s="68"/>
      <c r="D692" s="69"/>
      <c r="E692" s="70"/>
      <c r="F692" s="69"/>
      <c r="G692" s="69"/>
      <c r="H692" s="69">
        <f>SUM(H693:H711)</f>
        <v>5836.17</v>
      </c>
      <c r="I692" s="16"/>
    </row>
    <row r="693" spans="1:9" ht="46.9">
      <c r="A693" s="62" t="s">
        <v>1226</v>
      </c>
      <c r="B693" s="63" t="s">
        <v>1227</v>
      </c>
      <c r="C693" s="64" t="s">
        <v>21</v>
      </c>
      <c r="D693" s="65">
        <v>4</v>
      </c>
      <c r="E693" s="65">
        <v>16.93</v>
      </c>
      <c r="F693" s="65">
        <v>20.69</v>
      </c>
      <c r="G693" s="65">
        <f>TRUNC(F693*$H$3,2)</f>
        <v>20.69</v>
      </c>
      <c r="H693" s="65">
        <f>TRUNC(D693*G693,2)</f>
        <v>82.76</v>
      </c>
      <c r="I693" s="16"/>
    </row>
    <row r="694" spans="1:9" ht="46.9">
      <c r="A694" s="62" t="s">
        <v>1228</v>
      </c>
      <c r="B694" s="63" t="s">
        <v>1229</v>
      </c>
      <c r="C694" s="64" t="s">
        <v>21</v>
      </c>
      <c r="D694" s="65">
        <v>5</v>
      </c>
      <c r="E694" s="65">
        <v>7.78</v>
      </c>
      <c r="F694" s="65">
        <v>9.5</v>
      </c>
      <c r="G694" s="65">
        <f>TRUNC(F694*$H$3,2)</f>
        <v>9.5</v>
      </c>
      <c r="H694" s="65">
        <f>TRUNC(D694*G694,2)</f>
        <v>47.5</v>
      </c>
      <c r="I694" s="16"/>
    </row>
    <row r="695" spans="1:9" ht="46.9">
      <c r="A695" s="62" t="s">
        <v>1230</v>
      </c>
      <c r="B695" s="63" t="s">
        <v>1231</v>
      </c>
      <c r="C695" s="64" t="s">
        <v>21</v>
      </c>
      <c r="D695" s="65">
        <v>3</v>
      </c>
      <c r="E695" s="65">
        <v>9.2100000000000009</v>
      </c>
      <c r="F695" s="65">
        <v>11.25</v>
      </c>
      <c r="G695" s="65">
        <f>TRUNC(F695*$H$3,2)</f>
        <v>11.25</v>
      </c>
      <c r="H695" s="65">
        <f>TRUNC(D695*G695,2)</f>
        <v>33.75</v>
      </c>
      <c r="I695" s="16"/>
    </row>
    <row r="696" spans="1:9" ht="46.9">
      <c r="A696" s="62" t="s">
        <v>1232</v>
      </c>
      <c r="B696" s="63" t="s">
        <v>1233</v>
      </c>
      <c r="C696" s="64" t="s">
        <v>21</v>
      </c>
      <c r="D696" s="65">
        <v>4</v>
      </c>
      <c r="E696" s="65">
        <v>14.64</v>
      </c>
      <c r="F696" s="65">
        <v>17.89</v>
      </c>
      <c r="G696" s="65">
        <f>TRUNC(F696*$H$3,2)</f>
        <v>17.89</v>
      </c>
      <c r="H696" s="65">
        <f>TRUNC(D696*G696,2)</f>
        <v>71.56</v>
      </c>
      <c r="I696" s="16"/>
    </row>
    <row r="697" spans="1:9" ht="46.9">
      <c r="A697" s="62" t="s">
        <v>1234</v>
      </c>
      <c r="B697" s="63" t="s">
        <v>1235</v>
      </c>
      <c r="C697" s="64" t="s">
        <v>21</v>
      </c>
      <c r="D697" s="65">
        <v>22</v>
      </c>
      <c r="E697" s="65">
        <v>26.65</v>
      </c>
      <c r="F697" s="65">
        <v>32.57</v>
      </c>
      <c r="G697" s="65">
        <f>TRUNC(F697*$H$3,2)</f>
        <v>32.57</v>
      </c>
      <c r="H697" s="65">
        <f>TRUNC(D697*G697,2)</f>
        <v>716.54</v>
      </c>
      <c r="I697" s="16"/>
    </row>
    <row r="698" spans="1:9" ht="46.9">
      <c r="A698" s="62" t="s">
        <v>1236</v>
      </c>
      <c r="B698" s="63" t="s">
        <v>1237</v>
      </c>
      <c r="C698" s="64" t="s">
        <v>21</v>
      </c>
      <c r="D698" s="65">
        <v>61</v>
      </c>
      <c r="E698" s="65">
        <v>10.63</v>
      </c>
      <c r="F698" s="65">
        <v>12.99</v>
      </c>
      <c r="G698" s="65">
        <f>TRUNC(F698*$H$3,2)</f>
        <v>12.99</v>
      </c>
      <c r="H698" s="65">
        <f>TRUNC(D698*G698,2)</f>
        <v>792.39</v>
      </c>
      <c r="I698" s="16"/>
    </row>
    <row r="699" spans="1:9" ht="46.9">
      <c r="A699" s="62" t="s">
        <v>1238</v>
      </c>
      <c r="B699" s="63" t="s">
        <v>1239</v>
      </c>
      <c r="C699" s="64" t="s">
        <v>21</v>
      </c>
      <c r="D699" s="65">
        <v>36</v>
      </c>
      <c r="E699" s="65">
        <v>15.01</v>
      </c>
      <c r="F699" s="65">
        <v>18.34</v>
      </c>
      <c r="G699" s="65">
        <f>TRUNC(F699*$H$3,2)</f>
        <v>18.34</v>
      </c>
      <c r="H699" s="65">
        <f>TRUNC(D699*G699,2)</f>
        <v>660.24</v>
      </c>
      <c r="I699" s="16"/>
    </row>
    <row r="700" spans="1:9" ht="46.9">
      <c r="A700" s="62" t="s">
        <v>1240</v>
      </c>
      <c r="B700" s="63" t="s">
        <v>1241</v>
      </c>
      <c r="C700" s="64" t="s">
        <v>21</v>
      </c>
      <c r="D700" s="65">
        <v>11</v>
      </c>
      <c r="E700" s="65">
        <v>21.94</v>
      </c>
      <c r="F700" s="65">
        <v>26.81</v>
      </c>
      <c r="G700" s="65">
        <f>TRUNC(F700*$H$3,2)</f>
        <v>26.81</v>
      </c>
      <c r="H700" s="65">
        <f>TRUNC(D700*G700,2)</f>
        <v>294.91000000000003</v>
      </c>
      <c r="I700" s="16"/>
    </row>
    <row r="701" spans="1:9" ht="46.9">
      <c r="A701" s="62" t="s">
        <v>1242</v>
      </c>
      <c r="B701" s="63" t="s">
        <v>1243</v>
      </c>
      <c r="C701" s="64" t="s">
        <v>21</v>
      </c>
      <c r="D701" s="65">
        <v>1</v>
      </c>
      <c r="E701" s="65">
        <v>24.43</v>
      </c>
      <c r="F701" s="65">
        <v>29.85</v>
      </c>
      <c r="G701" s="65">
        <f>TRUNC(F701*$H$3,2)</f>
        <v>29.85</v>
      </c>
      <c r="H701" s="65">
        <f>TRUNC(D701*G701,2)</f>
        <v>29.85</v>
      </c>
      <c r="I701" s="16"/>
    </row>
    <row r="702" spans="1:9" ht="46.9">
      <c r="A702" s="62" t="s">
        <v>1244</v>
      </c>
      <c r="B702" s="63" t="s">
        <v>1245</v>
      </c>
      <c r="C702" s="64" t="s">
        <v>21</v>
      </c>
      <c r="D702" s="65">
        <v>7</v>
      </c>
      <c r="E702" s="65">
        <v>14.96</v>
      </c>
      <c r="F702" s="65">
        <v>18.28</v>
      </c>
      <c r="G702" s="65">
        <f>TRUNC(F702*$H$3,2)</f>
        <v>18.28</v>
      </c>
      <c r="H702" s="65">
        <f>TRUNC(D702*G702,2)</f>
        <v>127.96</v>
      </c>
      <c r="I702" s="16"/>
    </row>
    <row r="703" spans="1:9" ht="46.9">
      <c r="A703" s="62" t="s">
        <v>1246</v>
      </c>
      <c r="B703" s="63" t="s">
        <v>1247</v>
      </c>
      <c r="C703" s="64" t="s">
        <v>21</v>
      </c>
      <c r="D703" s="65">
        <v>11</v>
      </c>
      <c r="E703" s="65">
        <v>47.44</v>
      </c>
      <c r="F703" s="65">
        <v>57.98</v>
      </c>
      <c r="G703" s="65">
        <f>TRUNC(F703*$H$3,2)</f>
        <v>57.98</v>
      </c>
      <c r="H703" s="65">
        <f>TRUNC(D703*G703,2)</f>
        <v>637.78</v>
      </c>
      <c r="I703" s="16"/>
    </row>
    <row r="704" spans="1:9" ht="58.35">
      <c r="A704" s="62" t="s">
        <v>1248</v>
      </c>
      <c r="B704" s="63" t="s">
        <v>1249</v>
      </c>
      <c r="C704" s="64" t="s">
        <v>21</v>
      </c>
      <c r="D704" s="65">
        <v>8</v>
      </c>
      <c r="E704" s="65">
        <v>39.93</v>
      </c>
      <c r="F704" s="65">
        <v>48.8</v>
      </c>
      <c r="G704" s="65">
        <f>TRUNC(F704*$H$3,2)</f>
        <v>48.8</v>
      </c>
      <c r="H704" s="65">
        <f>TRUNC(D704*G704,2)</f>
        <v>390.4</v>
      </c>
      <c r="I704" s="16"/>
    </row>
    <row r="705" spans="1:9" ht="58.35">
      <c r="A705" s="62" t="s">
        <v>1250</v>
      </c>
      <c r="B705" s="63" t="s">
        <v>1251</v>
      </c>
      <c r="C705" s="64" t="s">
        <v>21</v>
      </c>
      <c r="D705" s="65">
        <v>10</v>
      </c>
      <c r="E705" s="65">
        <v>44.25</v>
      </c>
      <c r="F705" s="65">
        <v>54.08</v>
      </c>
      <c r="G705" s="65">
        <f>TRUNC(F705*$H$3,2)</f>
        <v>54.08</v>
      </c>
      <c r="H705" s="65">
        <f>TRUNC(D705*G705,2)</f>
        <v>540.79999999999995</v>
      </c>
      <c r="I705" s="16"/>
    </row>
    <row r="706" spans="1:9" ht="46.9">
      <c r="A706" s="62" t="s">
        <v>1252</v>
      </c>
      <c r="B706" s="63" t="s">
        <v>1253</v>
      </c>
      <c r="C706" s="64" t="s">
        <v>21</v>
      </c>
      <c r="D706" s="65">
        <v>3</v>
      </c>
      <c r="E706" s="65">
        <v>15.23</v>
      </c>
      <c r="F706" s="65">
        <v>18.61</v>
      </c>
      <c r="G706" s="65">
        <f>TRUNC(F706*$H$3,2)</f>
        <v>18.61</v>
      </c>
      <c r="H706" s="65">
        <f>TRUNC(D706*G706,2)</f>
        <v>55.83</v>
      </c>
      <c r="I706" s="16"/>
    </row>
    <row r="707" spans="1:9" ht="46.9">
      <c r="A707" s="62" t="s">
        <v>1254</v>
      </c>
      <c r="B707" s="63" t="s">
        <v>1255</v>
      </c>
      <c r="C707" s="64" t="s">
        <v>21</v>
      </c>
      <c r="D707" s="65">
        <v>5</v>
      </c>
      <c r="E707" s="65">
        <v>25.45</v>
      </c>
      <c r="F707" s="65">
        <v>31.1</v>
      </c>
      <c r="G707" s="65">
        <f>TRUNC(F707*$H$3,2)</f>
        <v>31.1</v>
      </c>
      <c r="H707" s="65">
        <f>TRUNC(D707*G707,2)</f>
        <v>155.5</v>
      </c>
      <c r="I707" s="16"/>
    </row>
    <row r="708" spans="1:9" ht="63.75">
      <c r="A708" s="62" t="s">
        <v>1256</v>
      </c>
      <c r="B708" s="63" t="s">
        <v>1257</v>
      </c>
      <c r="C708" s="64" t="s">
        <v>21</v>
      </c>
      <c r="D708" s="65">
        <v>19</v>
      </c>
      <c r="E708" s="65">
        <v>32.119999999999997</v>
      </c>
      <c r="F708" s="65">
        <v>39.25</v>
      </c>
      <c r="G708" s="65">
        <f>TRUNC(F708*$H$3,2)</f>
        <v>39.25</v>
      </c>
      <c r="H708" s="65">
        <f>TRUNC(D708*G708,2)</f>
        <v>745.75</v>
      </c>
      <c r="I708" s="16"/>
    </row>
    <row r="709" spans="1:9" ht="46.9">
      <c r="A709" s="62" t="s">
        <v>1258</v>
      </c>
      <c r="B709" s="63" t="s">
        <v>1259</v>
      </c>
      <c r="C709" s="64" t="s">
        <v>21</v>
      </c>
      <c r="D709" s="65">
        <v>8</v>
      </c>
      <c r="E709" s="65">
        <v>37.99</v>
      </c>
      <c r="F709" s="65">
        <v>46.43</v>
      </c>
      <c r="G709" s="65">
        <f>TRUNC(F709*$H$3,2)</f>
        <v>46.43</v>
      </c>
      <c r="H709" s="65">
        <f>TRUNC(D709*G709,2)</f>
        <v>371.44</v>
      </c>
      <c r="I709" s="16"/>
    </row>
    <row r="710" spans="1:9" ht="46.9">
      <c r="A710" s="62" t="s">
        <v>1260</v>
      </c>
      <c r="B710" s="63" t="s">
        <v>1261</v>
      </c>
      <c r="C710" s="64" t="s">
        <v>21</v>
      </c>
      <c r="D710" s="65">
        <v>3</v>
      </c>
      <c r="E710" s="65">
        <v>9.2100000000000009</v>
      </c>
      <c r="F710" s="65">
        <v>11.25</v>
      </c>
      <c r="G710" s="65">
        <f>TRUNC(F710*$H$3,2)</f>
        <v>11.25</v>
      </c>
      <c r="H710" s="65">
        <f>TRUNC(D710*G710,2)</f>
        <v>33.75</v>
      </c>
      <c r="I710" s="16"/>
    </row>
    <row r="711" spans="1:9" ht="46.9">
      <c r="A711" s="62" t="s">
        <v>1262</v>
      </c>
      <c r="B711" s="63" t="s">
        <v>1263</v>
      </c>
      <c r="C711" s="64" t="s">
        <v>21</v>
      </c>
      <c r="D711" s="65">
        <v>2</v>
      </c>
      <c r="E711" s="65">
        <v>19.420000000000002</v>
      </c>
      <c r="F711" s="65">
        <v>23.73</v>
      </c>
      <c r="G711" s="65">
        <f>TRUNC(F711*$H$3,2)</f>
        <v>23.73</v>
      </c>
      <c r="H711" s="65">
        <f>TRUNC(D711*G711,2)</f>
        <v>47.46</v>
      </c>
      <c r="I711" s="16"/>
    </row>
    <row r="712" spans="1:9">
      <c r="A712" s="66" t="s">
        <v>1264</v>
      </c>
      <c r="B712" s="67" t="s">
        <v>280</v>
      </c>
      <c r="C712" s="68"/>
      <c r="D712" s="69">
        <v>1</v>
      </c>
      <c r="E712" s="70"/>
      <c r="F712" s="69">
        <v>2661.47</v>
      </c>
      <c r="G712" s="69"/>
      <c r="H712" s="69">
        <f>SUM(H713:H714)</f>
        <v>2661.47</v>
      </c>
      <c r="I712" s="16"/>
    </row>
    <row r="713" spans="1:9" ht="58.35">
      <c r="A713" s="62" t="s">
        <v>1265</v>
      </c>
      <c r="B713" s="63" t="s">
        <v>1266</v>
      </c>
      <c r="C713" s="64" t="s">
        <v>21</v>
      </c>
      <c r="D713" s="65">
        <v>16</v>
      </c>
      <c r="E713" s="65">
        <v>126.19</v>
      </c>
      <c r="F713" s="65">
        <v>154.22</v>
      </c>
      <c r="G713" s="65">
        <f>TRUNC(F713*$H$3,2)</f>
        <v>154.22</v>
      </c>
      <c r="H713" s="65">
        <f>TRUNC(D713*G713,2)</f>
        <v>2467.52</v>
      </c>
      <c r="I713" s="16"/>
    </row>
    <row r="714" spans="1:9" ht="58.35">
      <c r="A714" s="62" t="s">
        <v>1267</v>
      </c>
      <c r="B714" s="63" t="s">
        <v>1268</v>
      </c>
      <c r="C714" s="64" t="s">
        <v>21</v>
      </c>
      <c r="D714" s="65">
        <v>9</v>
      </c>
      <c r="E714" s="65">
        <v>17.64</v>
      </c>
      <c r="F714" s="65">
        <v>21.55</v>
      </c>
      <c r="G714" s="65">
        <f>TRUNC(F714*$H$3,2)</f>
        <v>21.55</v>
      </c>
      <c r="H714" s="65">
        <f>TRUNC(D714*G714,2)</f>
        <v>193.95</v>
      </c>
      <c r="I714" s="16"/>
    </row>
    <row r="715" spans="1:9">
      <c r="A715" s="66" t="s">
        <v>1269</v>
      </c>
      <c r="B715" s="67" t="s">
        <v>1270</v>
      </c>
      <c r="C715" s="68"/>
      <c r="D715" s="69"/>
      <c r="E715" s="70"/>
      <c r="F715" s="69"/>
      <c r="G715" s="69"/>
      <c r="H715" s="69">
        <f>H716+H720+H732</f>
        <v>18171.310000000001</v>
      </c>
      <c r="I715" s="16"/>
    </row>
    <row r="716" spans="1:9">
      <c r="A716" s="66" t="s">
        <v>1271</v>
      </c>
      <c r="B716" s="67" t="s">
        <v>244</v>
      </c>
      <c r="C716" s="68"/>
      <c r="D716" s="69"/>
      <c r="E716" s="70"/>
      <c r="F716" s="69"/>
      <c r="G716" s="69"/>
      <c r="H716" s="69">
        <f>SUM(H717:H719)</f>
        <v>11995.95</v>
      </c>
      <c r="I716" s="16"/>
    </row>
    <row r="717" spans="1:9" ht="35.450000000000003">
      <c r="A717" s="62" t="s">
        <v>1272</v>
      </c>
      <c r="B717" s="63" t="s">
        <v>1273</v>
      </c>
      <c r="C717" s="64" t="s">
        <v>116</v>
      </c>
      <c r="D717" s="65">
        <v>166.08</v>
      </c>
      <c r="E717" s="65">
        <v>18.66</v>
      </c>
      <c r="F717" s="65">
        <v>22.8</v>
      </c>
      <c r="G717" s="65">
        <f>TRUNC(F717*$H$3,2)</f>
        <v>22.8</v>
      </c>
      <c r="H717" s="65">
        <f>TRUNC(D717*G717,2)</f>
        <v>3786.62</v>
      </c>
      <c r="I717" s="16"/>
    </row>
    <row r="718" spans="1:9" ht="35.450000000000003">
      <c r="A718" s="62" t="s">
        <v>1274</v>
      </c>
      <c r="B718" s="63" t="s">
        <v>1275</v>
      </c>
      <c r="C718" s="64" t="s">
        <v>116</v>
      </c>
      <c r="D718" s="65">
        <v>59.68</v>
      </c>
      <c r="E718" s="65">
        <v>24.51</v>
      </c>
      <c r="F718" s="65">
        <v>29.95</v>
      </c>
      <c r="G718" s="65">
        <f>TRUNC(F718*$H$3,2)</f>
        <v>29.95</v>
      </c>
      <c r="H718" s="65">
        <f>TRUNC(D718*G718,2)</f>
        <v>1787.41</v>
      </c>
      <c r="I718" s="16"/>
    </row>
    <row r="719" spans="1:9" ht="35.450000000000003">
      <c r="A719" s="62" t="s">
        <v>1276</v>
      </c>
      <c r="B719" s="63" t="s">
        <v>1277</v>
      </c>
      <c r="C719" s="64" t="s">
        <v>116</v>
      </c>
      <c r="D719" s="65">
        <v>188.88</v>
      </c>
      <c r="E719" s="65">
        <v>27.82</v>
      </c>
      <c r="F719" s="65">
        <v>34</v>
      </c>
      <c r="G719" s="65">
        <f>TRUNC(F719*$H$3,2)</f>
        <v>34</v>
      </c>
      <c r="H719" s="65">
        <f>TRUNC(D719*G719,2)</f>
        <v>6421.92</v>
      </c>
      <c r="I719" s="16"/>
    </row>
    <row r="720" spans="1:9">
      <c r="A720" s="66" t="s">
        <v>1278</v>
      </c>
      <c r="B720" s="67" t="s">
        <v>250</v>
      </c>
      <c r="C720" s="68"/>
      <c r="D720" s="69"/>
      <c r="E720" s="70"/>
      <c r="F720" s="69"/>
      <c r="G720" s="69"/>
      <c r="H720" s="69">
        <f>SUM(H721:H731)</f>
        <v>5194.5600000000004</v>
      </c>
      <c r="I720" s="16"/>
    </row>
    <row r="721" spans="1:9" ht="35.450000000000003">
      <c r="A721" s="62" t="s">
        <v>1279</v>
      </c>
      <c r="B721" s="63" t="s">
        <v>1280</v>
      </c>
      <c r="C721" s="64" t="s">
        <v>21</v>
      </c>
      <c r="D721" s="65">
        <v>27</v>
      </c>
      <c r="E721" s="65">
        <v>5.96</v>
      </c>
      <c r="F721" s="65">
        <v>7.28</v>
      </c>
      <c r="G721" s="65">
        <f>TRUNC(F721*$H$3,2)</f>
        <v>7.28</v>
      </c>
      <c r="H721" s="65">
        <f>TRUNC(D721*G721,2)</f>
        <v>196.56</v>
      </c>
      <c r="I721" s="16"/>
    </row>
    <row r="722" spans="1:9" ht="35.450000000000003">
      <c r="A722" s="62" t="s">
        <v>1281</v>
      </c>
      <c r="B722" s="63" t="s">
        <v>1282</v>
      </c>
      <c r="C722" s="64" t="s">
        <v>21</v>
      </c>
      <c r="D722" s="65">
        <v>9</v>
      </c>
      <c r="E722" s="65">
        <v>7.85</v>
      </c>
      <c r="F722" s="65">
        <v>9.59</v>
      </c>
      <c r="G722" s="65">
        <f>TRUNC(F722*$H$3,2)</f>
        <v>9.59</v>
      </c>
      <c r="H722" s="65">
        <f>TRUNC(D722*G722,2)</f>
        <v>86.31</v>
      </c>
      <c r="I722" s="16"/>
    </row>
    <row r="723" spans="1:9" ht="51">
      <c r="A723" s="62" t="s">
        <v>1283</v>
      </c>
      <c r="B723" s="63" t="s">
        <v>1284</v>
      </c>
      <c r="C723" s="64" t="s">
        <v>21</v>
      </c>
      <c r="D723" s="65">
        <v>31</v>
      </c>
      <c r="E723" s="65">
        <v>30.72</v>
      </c>
      <c r="F723" s="65">
        <v>37.54</v>
      </c>
      <c r="G723" s="65">
        <f>TRUNC(F723*$H$3,2)</f>
        <v>37.54</v>
      </c>
      <c r="H723" s="65">
        <f>TRUNC(D723*G723,2)</f>
        <v>1163.74</v>
      </c>
      <c r="I723" s="16"/>
    </row>
    <row r="724" spans="1:9" ht="35.450000000000003">
      <c r="A724" s="62" t="s">
        <v>1285</v>
      </c>
      <c r="B724" s="63" t="s">
        <v>1286</v>
      </c>
      <c r="C724" s="64" t="s">
        <v>21</v>
      </c>
      <c r="D724" s="65">
        <v>21</v>
      </c>
      <c r="E724" s="65">
        <v>8.27</v>
      </c>
      <c r="F724" s="65">
        <v>10.1</v>
      </c>
      <c r="G724" s="65">
        <f>TRUNC(F724*$H$3,2)</f>
        <v>10.1</v>
      </c>
      <c r="H724" s="65">
        <f>TRUNC(D724*G724,2)</f>
        <v>212.1</v>
      </c>
      <c r="I724" s="16"/>
    </row>
    <row r="725" spans="1:9" ht="35.450000000000003">
      <c r="A725" s="62" t="s">
        <v>1287</v>
      </c>
      <c r="B725" s="63" t="s">
        <v>1288</v>
      </c>
      <c r="C725" s="64" t="s">
        <v>21</v>
      </c>
      <c r="D725" s="65">
        <v>60</v>
      </c>
      <c r="E725" s="65">
        <v>7.98</v>
      </c>
      <c r="F725" s="65">
        <v>9.75</v>
      </c>
      <c r="G725" s="65">
        <f>TRUNC(F725*$H$3,2)</f>
        <v>9.75</v>
      </c>
      <c r="H725" s="65">
        <f>TRUNC(D725*G725,2)</f>
        <v>585</v>
      </c>
      <c r="I725" s="16"/>
    </row>
    <row r="726" spans="1:9" ht="35.450000000000003">
      <c r="A726" s="62" t="s">
        <v>1289</v>
      </c>
      <c r="B726" s="63" t="s">
        <v>1290</v>
      </c>
      <c r="C726" s="64" t="s">
        <v>21</v>
      </c>
      <c r="D726" s="65">
        <v>10</v>
      </c>
      <c r="E726" s="65">
        <v>11.15</v>
      </c>
      <c r="F726" s="65">
        <v>13.62</v>
      </c>
      <c r="G726" s="65">
        <f>TRUNC(F726*$H$3,2)</f>
        <v>13.62</v>
      </c>
      <c r="H726" s="65">
        <f>TRUNC(D726*G726,2)</f>
        <v>136.19999999999999</v>
      </c>
      <c r="I726" s="16"/>
    </row>
    <row r="727" spans="1:9" ht="51">
      <c r="A727" s="62" t="s">
        <v>1291</v>
      </c>
      <c r="B727" s="63" t="s">
        <v>1292</v>
      </c>
      <c r="C727" s="64" t="s">
        <v>21</v>
      </c>
      <c r="D727" s="65">
        <v>39</v>
      </c>
      <c r="E727" s="65">
        <v>41.23</v>
      </c>
      <c r="F727" s="65">
        <v>50.39</v>
      </c>
      <c r="G727" s="65">
        <f>TRUNC(F727*$H$3,2)</f>
        <v>50.39</v>
      </c>
      <c r="H727" s="65">
        <f>TRUNC(D727*G727,2)</f>
        <v>1965.21</v>
      </c>
      <c r="I727" s="16"/>
    </row>
    <row r="728" spans="1:9" ht="51">
      <c r="A728" s="62" t="s">
        <v>1293</v>
      </c>
      <c r="B728" s="63" t="s">
        <v>1294</v>
      </c>
      <c r="C728" s="64" t="s">
        <v>21</v>
      </c>
      <c r="D728" s="65">
        <v>13</v>
      </c>
      <c r="E728" s="65">
        <v>13.08</v>
      </c>
      <c r="F728" s="65">
        <v>15.98</v>
      </c>
      <c r="G728" s="65">
        <f>TRUNC(F728*$H$3,2)</f>
        <v>15.98</v>
      </c>
      <c r="H728" s="65">
        <f>TRUNC(D728*G728,2)</f>
        <v>207.74</v>
      </c>
      <c r="I728" s="16"/>
    </row>
    <row r="729" spans="1:9" ht="51">
      <c r="A729" s="62" t="s">
        <v>1295</v>
      </c>
      <c r="B729" s="63" t="s">
        <v>1296</v>
      </c>
      <c r="C729" s="64" t="s">
        <v>21</v>
      </c>
      <c r="D729" s="65">
        <v>6</v>
      </c>
      <c r="E729" s="65">
        <v>68.400000000000006</v>
      </c>
      <c r="F729" s="65">
        <v>83.59</v>
      </c>
      <c r="G729" s="65">
        <f>TRUNC(F729*$H$3,2)</f>
        <v>83.59</v>
      </c>
      <c r="H729" s="65">
        <f>TRUNC(D729*G729,2)</f>
        <v>501.54</v>
      </c>
      <c r="I729" s="16"/>
    </row>
    <row r="730" spans="1:9" ht="35.450000000000003">
      <c r="A730" s="62" t="s">
        <v>1297</v>
      </c>
      <c r="B730" s="63" t="s">
        <v>1298</v>
      </c>
      <c r="C730" s="64" t="s">
        <v>21</v>
      </c>
      <c r="D730" s="65">
        <v>7</v>
      </c>
      <c r="E730" s="65">
        <v>11.05</v>
      </c>
      <c r="F730" s="65">
        <v>13.5</v>
      </c>
      <c r="G730" s="65">
        <f>TRUNC(F730*$H$3,2)</f>
        <v>13.5</v>
      </c>
      <c r="H730" s="65">
        <f>TRUNC(D730*G730,2)</f>
        <v>94.5</v>
      </c>
      <c r="I730" s="16"/>
    </row>
    <row r="731" spans="1:9" ht="35.450000000000003">
      <c r="A731" s="62" t="s">
        <v>1299</v>
      </c>
      <c r="B731" s="63" t="s">
        <v>1300</v>
      </c>
      <c r="C731" s="64" t="s">
        <v>21</v>
      </c>
      <c r="D731" s="65">
        <v>2</v>
      </c>
      <c r="E731" s="65">
        <v>18.68</v>
      </c>
      <c r="F731" s="65">
        <v>22.83</v>
      </c>
      <c r="G731" s="65">
        <f>TRUNC(F731*$H$3,2)</f>
        <v>22.83</v>
      </c>
      <c r="H731" s="65">
        <f>TRUNC(D731*G731,2)</f>
        <v>45.66</v>
      </c>
      <c r="I731" s="16"/>
    </row>
    <row r="732" spans="1:9">
      <c r="A732" s="66" t="s">
        <v>1301</v>
      </c>
      <c r="B732" s="67" t="s">
        <v>1302</v>
      </c>
      <c r="C732" s="68"/>
      <c r="D732" s="69"/>
      <c r="E732" s="70"/>
      <c r="F732" s="69"/>
      <c r="G732" s="69"/>
      <c r="H732" s="69">
        <f>SUM(H733:H734)</f>
        <v>980.8</v>
      </c>
      <c r="I732" s="16"/>
    </row>
    <row r="733" spans="1:9" ht="46.9">
      <c r="A733" s="62" t="s">
        <v>1303</v>
      </c>
      <c r="B733" s="63" t="s">
        <v>310</v>
      </c>
      <c r="C733" s="64" t="s">
        <v>21</v>
      </c>
      <c r="D733" s="65">
        <v>1</v>
      </c>
      <c r="E733" s="65">
        <v>514.29</v>
      </c>
      <c r="F733" s="65">
        <v>628.55999999999995</v>
      </c>
      <c r="G733" s="65">
        <f>TRUNC(F733*$H$3,2)</f>
        <v>628.55999999999995</v>
      </c>
      <c r="H733" s="65">
        <f>TRUNC(D733*G733,2)</f>
        <v>628.55999999999995</v>
      </c>
      <c r="I733" s="16"/>
    </row>
    <row r="734" spans="1:9" ht="35.450000000000003">
      <c r="A734" s="62" t="s">
        <v>1304</v>
      </c>
      <c r="B734" s="63" t="s">
        <v>1305</v>
      </c>
      <c r="C734" s="64" t="s">
        <v>21</v>
      </c>
      <c r="D734" s="65">
        <v>17</v>
      </c>
      <c r="E734" s="65">
        <v>16.96</v>
      </c>
      <c r="F734" s="65">
        <v>20.72</v>
      </c>
      <c r="G734" s="65">
        <f>TRUNC(F734*$H$3,2)</f>
        <v>20.72</v>
      </c>
      <c r="H734" s="65">
        <f>TRUNC(D734*G734,2)</f>
        <v>352.24</v>
      </c>
      <c r="I734" s="16"/>
    </row>
    <row r="735" spans="1:9">
      <c r="A735" s="66" t="s">
        <v>1306</v>
      </c>
      <c r="B735" s="67" t="s">
        <v>1307</v>
      </c>
      <c r="C735" s="68"/>
      <c r="D735" s="69"/>
      <c r="E735" s="70"/>
      <c r="F735" s="69"/>
      <c r="G735" s="69"/>
      <c r="H735" s="69">
        <f>H736+H746+H749+H763+H766</f>
        <v>39209</v>
      </c>
      <c r="I735" s="16"/>
    </row>
    <row r="736" spans="1:9">
      <c r="A736" s="66" t="s">
        <v>1308</v>
      </c>
      <c r="B736" s="67" t="s">
        <v>1309</v>
      </c>
      <c r="C736" s="68"/>
      <c r="D736" s="69"/>
      <c r="E736" s="70"/>
      <c r="F736" s="69"/>
      <c r="G736" s="69"/>
      <c r="H736" s="69">
        <f>H737+H740+H744</f>
        <v>18246.64</v>
      </c>
      <c r="I736" s="16"/>
    </row>
    <row r="737" spans="1:9">
      <c r="A737" s="66" t="s">
        <v>1310</v>
      </c>
      <c r="B737" s="67" t="s">
        <v>244</v>
      </c>
      <c r="C737" s="68"/>
      <c r="D737" s="69"/>
      <c r="E737" s="70"/>
      <c r="F737" s="69"/>
      <c r="G737" s="69"/>
      <c r="H737" s="69">
        <f>SUM(H738:H739)</f>
        <v>7116.35</v>
      </c>
      <c r="I737" s="16"/>
    </row>
    <row r="738" spans="1:9" ht="58.35">
      <c r="A738" s="62" t="s">
        <v>1311</v>
      </c>
      <c r="B738" s="63" t="s">
        <v>454</v>
      </c>
      <c r="C738" s="64" t="s">
        <v>116</v>
      </c>
      <c r="D738" s="65">
        <v>42.88</v>
      </c>
      <c r="E738" s="65">
        <v>117.63</v>
      </c>
      <c r="F738" s="65">
        <v>143.76</v>
      </c>
      <c r="G738" s="65">
        <f>TRUNC(F738*$H$3,2)</f>
        <v>143.76</v>
      </c>
      <c r="H738" s="65">
        <f>TRUNC(D738*G738,2)</f>
        <v>6164.42</v>
      </c>
      <c r="I738" s="16"/>
    </row>
    <row r="739" spans="1:9" ht="35.450000000000003">
      <c r="A739" s="62" t="s">
        <v>1312</v>
      </c>
      <c r="B739" s="63" t="s">
        <v>1313</v>
      </c>
      <c r="C739" s="64" t="s">
        <v>116</v>
      </c>
      <c r="D739" s="65">
        <v>42.88</v>
      </c>
      <c r="E739" s="65">
        <v>18.170000000000002</v>
      </c>
      <c r="F739" s="65">
        <v>22.2</v>
      </c>
      <c r="G739" s="65">
        <f>TRUNC(F739*$H$3,2)</f>
        <v>22.2</v>
      </c>
      <c r="H739" s="65">
        <f>TRUNC(D739*G739,2)</f>
        <v>951.93</v>
      </c>
      <c r="I739" s="16"/>
    </row>
    <row r="740" spans="1:9">
      <c r="A740" s="66" t="s">
        <v>1314</v>
      </c>
      <c r="B740" s="67" t="s">
        <v>250</v>
      </c>
      <c r="C740" s="68"/>
      <c r="D740" s="69"/>
      <c r="E740" s="70"/>
      <c r="F740" s="69"/>
      <c r="G740" s="69"/>
      <c r="H740" s="69">
        <f>SUM(H741:H743)</f>
        <v>4179.9799999999996</v>
      </c>
      <c r="I740" s="16"/>
    </row>
    <row r="741" spans="1:9" ht="46.9">
      <c r="A741" s="62" t="s">
        <v>1315</v>
      </c>
      <c r="B741" s="63" t="s">
        <v>459</v>
      </c>
      <c r="C741" s="64" t="s">
        <v>21</v>
      </c>
      <c r="D741" s="65">
        <v>7</v>
      </c>
      <c r="E741" s="65">
        <v>103.1</v>
      </c>
      <c r="F741" s="65">
        <v>126</v>
      </c>
      <c r="G741" s="65">
        <f>TRUNC(F741*$H$3,2)</f>
        <v>126</v>
      </c>
      <c r="H741" s="65">
        <f>TRUNC(D741*G741,2)</f>
        <v>882</v>
      </c>
      <c r="I741" s="16"/>
    </row>
    <row r="742" spans="1:9" ht="46.9">
      <c r="A742" s="62" t="s">
        <v>1316</v>
      </c>
      <c r="B742" s="63" t="s">
        <v>461</v>
      </c>
      <c r="C742" s="64" t="s">
        <v>21</v>
      </c>
      <c r="D742" s="65">
        <v>8</v>
      </c>
      <c r="E742" s="65">
        <v>149.32</v>
      </c>
      <c r="F742" s="65">
        <v>182.49</v>
      </c>
      <c r="G742" s="65">
        <f>TRUNC(F742*$H$3,2)</f>
        <v>182.49</v>
      </c>
      <c r="H742" s="65">
        <f>TRUNC(D742*G742,2)</f>
        <v>1459.92</v>
      </c>
      <c r="I742" s="16"/>
    </row>
    <row r="743" spans="1:9" ht="46.9">
      <c r="A743" s="62" t="s">
        <v>1317</v>
      </c>
      <c r="B743" s="63" t="s">
        <v>463</v>
      </c>
      <c r="C743" s="64" t="s">
        <v>21</v>
      </c>
      <c r="D743" s="65">
        <v>2</v>
      </c>
      <c r="E743" s="65">
        <v>751.95</v>
      </c>
      <c r="F743" s="65">
        <v>919.03</v>
      </c>
      <c r="G743" s="65">
        <f>TRUNC(F743*$H$3,2)</f>
        <v>919.03</v>
      </c>
      <c r="H743" s="65">
        <f>TRUNC(D743*G743,2)</f>
        <v>1838.06</v>
      </c>
      <c r="I743" s="16"/>
    </row>
    <row r="744" spans="1:9">
      <c r="A744" s="66" t="s">
        <v>1318</v>
      </c>
      <c r="B744" s="67" t="s">
        <v>1319</v>
      </c>
      <c r="C744" s="68"/>
      <c r="D744" s="69"/>
      <c r="E744" s="70"/>
      <c r="F744" s="69"/>
      <c r="G744" s="69"/>
      <c r="H744" s="69">
        <f>H745</f>
        <v>6950.31</v>
      </c>
      <c r="I744" s="16"/>
    </row>
    <row r="745" spans="1:9" ht="58.35">
      <c r="A745" s="62" t="s">
        <v>1320</v>
      </c>
      <c r="B745" s="63" t="s">
        <v>1321</v>
      </c>
      <c r="C745" s="64" t="s">
        <v>21</v>
      </c>
      <c r="D745" s="65">
        <v>3</v>
      </c>
      <c r="E745" s="65">
        <v>1895.58</v>
      </c>
      <c r="F745" s="65">
        <v>2316.77</v>
      </c>
      <c r="G745" s="65">
        <f>TRUNC(F745*$H$3,2)</f>
        <v>2316.77</v>
      </c>
      <c r="H745" s="65">
        <f>TRUNC(D745*G745,2)</f>
        <v>6950.31</v>
      </c>
      <c r="I745" s="16"/>
    </row>
    <row r="746" spans="1:9">
      <c r="A746" s="66" t="s">
        <v>1322</v>
      </c>
      <c r="B746" s="67" t="s">
        <v>1323</v>
      </c>
      <c r="C746" s="68"/>
      <c r="D746" s="69"/>
      <c r="E746" s="70"/>
      <c r="F746" s="69"/>
      <c r="G746" s="69"/>
      <c r="H746" s="69">
        <f>SUM(H747:H748)</f>
        <v>4266.0600000000004</v>
      </c>
      <c r="I746" s="16"/>
    </row>
    <row r="747" spans="1:9" ht="35.450000000000003">
      <c r="A747" s="62" t="s">
        <v>1324</v>
      </c>
      <c r="B747" s="63" t="s">
        <v>1325</v>
      </c>
      <c r="C747" s="64" t="s">
        <v>21</v>
      </c>
      <c r="D747" s="65">
        <v>8</v>
      </c>
      <c r="E747" s="65">
        <v>234.17</v>
      </c>
      <c r="F747" s="65">
        <v>286.2</v>
      </c>
      <c r="G747" s="65">
        <f>TRUNC(F747*$H$3,2)</f>
        <v>286.2</v>
      </c>
      <c r="H747" s="65">
        <f>TRUNC(D747*G747,2)</f>
        <v>2289.6</v>
      </c>
      <c r="I747" s="16"/>
    </row>
    <row r="748" spans="1:9" ht="35.450000000000003">
      <c r="A748" s="62" t="s">
        <v>1326</v>
      </c>
      <c r="B748" s="63" t="s">
        <v>1327</v>
      </c>
      <c r="C748" s="64" t="s">
        <v>21</v>
      </c>
      <c r="D748" s="65">
        <v>2</v>
      </c>
      <c r="E748" s="65">
        <v>808.57</v>
      </c>
      <c r="F748" s="65">
        <v>988.23</v>
      </c>
      <c r="G748" s="65">
        <f>TRUNC(F748*$H$3,2)</f>
        <v>988.23</v>
      </c>
      <c r="H748" s="65">
        <f>TRUNC(D748*G748,2)</f>
        <v>1976.46</v>
      </c>
      <c r="I748" s="16"/>
    </row>
    <row r="749" spans="1:9">
      <c r="A749" s="66" t="s">
        <v>1328</v>
      </c>
      <c r="B749" s="67" t="s">
        <v>1329</v>
      </c>
      <c r="C749" s="68"/>
      <c r="D749" s="69"/>
      <c r="E749" s="70"/>
      <c r="F749" s="69"/>
      <c r="G749" s="69"/>
      <c r="H749" s="69">
        <f>SUM(H750:H762)</f>
        <v>1816.11</v>
      </c>
      <c r="I749" s="16"/>
    </row>
    <row r="750" spans="1:9" ht="46.9">
      <c r="A750" s="62" t="s">
        <v>1330</v>
      </c>
      <c r="B750" s="63" t="s">
        <v>1331</v>
      </c>
      <c r="C750" s="64" t="s">
        <v>21</v>
      </c>
      <c r="D750" s="65">
        <v>4</v>
      </c>
      <c r="E750" s="65">
        <v>32.369999999999997</v>
      </c>
      <c r="F750" s="65">
        <v>39.56</v>
      </c>
      <c r="G750" s="65">
        <f>TRUNC(F750*$H$3,2)</f>
        <v>39.56</v>
      </c>
      <c r="H750" s="65">
        <f>TRUNC(D750*G750,2)</f>
        <v>158.24</v>
      </c>
      <c r="I750" s="16"/>
    </row>
    <row r="751" spans="1:9" ht="35.450000000000003">
      <c r="A751" s="62" t="s">
        <v>1332</v>
      </c>
      <c r="B751" s="63" t="s">
        <v>1333</v>
      </c>
      <c r="C751" s="64" t="s">
        <v>21</v>
      </c>
      <c r="D751" s="65">
        <v>1</v>
      </c>
      <c r="E751" s="65">
        <v>16.97</v>
      </c>
      <c r="F751" s="65">
        <v>20.74</v>
      </c>
      <c r="G751" s="65">
        <f>TRUNC(F751*$H$3,2)</f>
        <v>20.74</v>
      </c>
      <c r="H751" s="65">
        <f>TRUNC(D751*G751,2)</f>
        <v>20.74</v>
      </c>
      <c r="I751" s="16"/>
    </row>
    <row r="752" spans="1:9" ht="35.450000000000003">
      <c r="A752" s="62" t="s">
        <v>1334</v>
      </c>
      <c r="B752" s="63" t="s">
        <v>1335</v>
      </c>
      <c r="C752" s="64" t="s">
        <v>21</v>
      </c>
      <c r="D752" s="65">
        <v>3</v>
      </c>
      <c r="E752" s="65">
        <v>16.97</v>
      </c>
      <c r="F752" s="65">
        <v>20.74</v>
      </c>
      <c r="G752" s="65">
        <f>TRUNC(F752*$H$3,2)</f>
        <v>20.74</v>
      </c>
      <c r="H752" s="65">
        <f>TRUNC(D752*G752,2)</f>
        <v>62.22</v>
      </c>
      <c r="I752" s="16"/>
    </row>
    <row r="753" spans="1:9" ht="35.450000000000003">
      <c r="A753" s="62" t="s">
        <v>1336</v>
      </c>
      <c r="B753" s="63" t="s">
        <v>1337</v>
      </c>
      <c r="C753" s="64" t="s">
        <v>21</v>
      </c>
      <c r="D753" s="65">
        <v>3</v>
      </c>
      <c r="E753" s="65">
        <v>27.42</v>
      </c>
      <c r="F753" s="65">
        <v>33.51</v>
      </c>
      <c r="G753" s="65">
        <f>TRUNC(F753*$H$3,2)</f>
        <v>33.51</v>
      </c>
      <c r="H753" s="65">
        <f>TRUNC(D753*G753,2)</f>
        <v>100.53</v>
      </c>
      <c r="I753" s="16"/>
    </row>
    <row r="754" spans="1:9" ht="35.450000000000003">
      <c r="A754" s="62" t="s">
        <v>1338</v>
      </c>
      <c r="B754" s="63" t="s">
        <v>1339</v>
      </c>
      <c r="C754" s="64" t="s">
        <v>21</v>
      </c>
      <c r="D754" s="65">
        <v>21</v>
      </c>
      <c r="E754" s="65">
        <v>8.91</v>
      </c>
      <c r="F754" s="65">
        <v>10.88</v>
      </c>
      <c r="G754" s="65">
        <f>TRUNC(F754*$H$3,2)</f>
        <v>10.88</v>
      </c>
      <c r="H754" s="65">
        <f>TRUNC(D754*G754,2)</f>
        <v>228.48</v>
      </c>
      <c r="I754" s="16"/>
    </row>
    <row r="755" spans="1:9" ht="51">
      <c r="A755" s="62" t="s">
        <v>1340</v>
      </c>
      <c r="B755" s="63" t="s">
        <v>1341</v>
      </c>
      <c r="C755" s="64" t="s">
        <v>21</v>
      </c>
      <c r="D755" s="65">
        <v>2</v>
      </c>
      <c r="E755" s="65">
        <v>32.369999999999997</v>
      </c>
      <c r="F755" s="65">
        <v>39.56</v>
      </c>
      <c r="G755" s="65">
        <f>TRUNC(F755*$H$3,2)</f>
        <v>39.56</v>
      </c>
      <c r="H755" s="65">
        <f>TRUNC(D755*G755,2)</f>
        <v>79.12</v>
      </c>
      <c r="I755" s="16"/>
    </row>
    <row r="756" spans="1:9" ht="35.450000000000003">
      <c r="A756" s="62" t="s">
        <v>1342</v>
      </c>
      <c r="B756" s="63" t="s">
        <v>1343</v>
      </c>
      <c r="C756" s="64" t="s">
        <v>21</v>
      </c>
      <c r="D756" s="65">
        <v>10</v>
      </c>
      <c r="E756" s="65">
        <v>28.97</v>
      </c>
      <c r="F756" s="65">
        <v>35.4</v>
      </c>
      <c r="G756" s="65">
        <f>TRUNC(F756*$H$3,2)</f>
        <v>35.4</v>
      </c>
      <c r="H756" s="65">
        <f>TRUNC(D756*G756,2)</f>
        <v>354</v>
      </c>
      <c r="I756" s="16"/>
    </row>
    <row r="757" spans="1:9" ht="35.450000000000003">
      <c r="A757" s="62" t="s">
        <v>1344</v>
      </c>
      <c r="B757" s="63" t="s">
        <v>1345</v>
      </c>
      <c r="C757" s="64" t="s">
        <v>21</v>
      </c>
      <c r="D757" s="65">
        <v>3</v>
      </c>
      <c r="E757" s="65">
        <v>22.96</v>
      </c>
      <c r="F757" s="65">
        <v>28.06</v>
      </c>
      <c r="G757" s="65">
        <f>TRUNC(F757*$H$3,2)</f>
        <v>28.06</v>
      </c>
      <c r="H757" s="65">
        <f>TRUNC(D757*G757,2)</f>
        <v>84.18</v>
      </c>
      <c r="I757" s="16"/>
    </row>
    <row r="758" spans="1:9" ht="51">
      <c r="A758" s="62" t="s">
        <v>1346</v>
      </c>
      <c r="B758" s="63" t="s">
        <v>1347</v>
      </c>
      <c r="C758" s="64" t="s">
        <v>21</v>
      </c>
      <c r="D758" s="65">
        <v>1</v>
      </c>
      <c r="E758" s="65">
        <v>22.96</v>
      </c>
      <c r="F758" s="65">
        <v>28.06</v>
      </c>
      <c r="G758" s="65">
        <f>TRUNC(F758*$H$3,2)</f>
        <v>28.06</v>
      </c>
      <c r="H758" s="65">
        <f>TRUNC(D758*G758,2)</f>
        <v>28.06</v>
      </c>
      <c r="I758" s="16"/>
    </row>
    <row r="759" spans="1:9" ht="35.450000000000003">
      <c r="A759" s="62" t="s">
        <v>1348</v>
      </c>
      <c r="B759" s="63" t="s">
        <v>1349</v>
      </c>
      <c r="C759" s="64" t="s">
        <v>21</v>
      </c>
      <c r="D759" s="65">
        <v>1</v>
      </c>
      <c r="E759" s="65">
        <v>28.97</v>
      </c>
      <c r="F759" s="65">
        <v>35.4</v>
      </c>
      <c r="G759" s="65">
        <f>TRUNC(F759*$H$3,2)</f>
        <v>35.4</v>
      </c>
      <c r="H759" s="65">
        <f>TRUNC(D759*G759,2)</f>
        <v>35.4</v>
      </c>
      <c r="I759" s="16"/>
    </row>
    <row r="760" spans="1:9" ht="35.450000000000003">
      <c r="A760" s="62" t="s">
        <v>1350</v>
      </c>
      <c r="B760" s="63" t="s">
        <v>1351</v>
      </c>
      <c r="C760" s="64" t="s">
        <v>21</v>
      </c>
      <c r="D760" s="65">
        <v>2</v>
      </c>
      <c r="E760" s="65">
        <v>13.17</v>
      </c>
      <c r="F760" s="65">
        <v>16.09</v>
      </c>
      <c r="G760" s="65">
        <f>TRUNC(F760*$H$3,2)</f>
        <v>16.09</v>
      </c>
      <c r="H760" s="65">
        <f>TRUNC(D760*G760,2)</f>
        <v>32.18</v>
      </c>
      <c r="I760" s="16"/>
    </row>
    <row r="761" spans="1:9" ht="46.9">
      <c r="A761" s="62" t="s">
        <v>1352</v>
      </c>
      <c r="B761" s="63" t="s">
        <v>1353</v>
      </c>
      <c r="C761" s="64" t="s">
        <v>21</v>
      </c>
      <c r="D761" s="65">
        <v>9</v>
      </c>
      <c r="E761" s="65">
        <v>32.369999999999997</v>
      </c>
      <c r="F761" s="65">
        <v>39.56</v>
      </c>
      <c r="G761" s="65">
        <f>TRUNC(F761*$H$3,2)</f>
        <v>39.56</v>
      </c>
      <c r="H761" s="65">
        <f>TRUNC(D761*G761,2)</f>
        <v>356.04</v>
      </c>
      <c r="I761" s="16"/>
    </row>
    <row r="762" spans="1:9" ht="46.9">
      <c r="A762" s="62" t="s">
        <v>1354</v>
      </c>
      <c r="B762" s="63" t="s">
        <v>1355</v>
      </c>
      <c r="C762" s="64" t="s">
        <v>21</v>
      </c>
      <c r="D762" s="65">
        <v>7</v>
      </c>
      <c r="E762" s="65">
        <v>32.369999999999997</v>
      </c>
      <c r="F762" s="65">
        <v>39.56</v>
      </c>
      <c r="G762" s="65">
        <f>TRUNC(F762*$H$3,2)</f>
        <v>39.56</v>
      </c>
      <c r="H762" s="65">
        <f>TRUNC(D762*G762,2)</f>
        <v>276.92</v>
      </c>
      <c r="I762" s="16"/>
    </row>
    <row r="763" spans="1:9">
      <c r="A763" s="66" t="s">
        <v>1356</v>
      </c>
      <c r="B763" s="67" t="s">
        <v>1357</v>
      </c>
      <c r="C763" s="68"/>
      <c r="D763" s="69"/>
      <c r="E763" s="70"/>
      <c r="F763" s="69"/>
      <c r="G763" s="69"/>
      <c r="H763" s="69">
        <f>SUM(H764:H765)</f>
        <v>2122.52</v>
      </c>
      <c r="I763" s="16"/>
    </row>
    <row r="764" spans="1:9" ht="35.450000000000003">
      <c r="A764" s="62" t="s">
        <v>1358</v>
      </c>
      <c r="B764" s="63" t="s">
        <v>1359</v>
      </c>
      <c r="C764" s="64" t="s">
        <v>21</v>
      </c>
      <c r="D764" s="65">
        <v>22</v>
      </c>
      <c r="E764" s="65">
        <v>19.29</v>
      </c>
      <c r="F764" s="65">
        <v>23.57</v>
      </c>
      <c r="G764" s="65">
        <f>TRUNC(F764*$H$3,2)</f>
        <v>23.57</v>
      </c>
      <c r="H764" s="65">
        <f>TRUNC(D764*G764,2)</f>
        <v>518.54</v>
      </c>
      <c r="I764" s="16"/>
    </row>
    <row r="765" spans="1:9" ht="55.15">
      <c r="A765" s="62" t="s">
        <v>1360</v>
      </c>
      <c r="B765" s="63" t="s">
        <v>1361</v>
      </c>
      <c r="C765" s="64" t="s">
        <v>21</v>
      </c>
      <c r="D765" s="65">
        <v>6</v>
      </c>
      <c r="E765" s="65">
        <v>218.73</v>
      </c>
      <c r="F765" s="65">
        <v>267.33</v>
      </c>
      <c r="G765" s="65">
        <f>TRUNC(F765*$H$3,2)</f>
        <v>267.33</v>
      </c>
      <c r="H765" s="65">
        <f>TRUNC(D765*G765,2)</f>
        <v>1603.98</v>
      </c>
      <c r="I765" s="16"/>
    </row>
    <row r="766" spans="1:9">
      <c r="A766" s="66" t="s">
        <v>1362</v>
      </c>
      <c r="B766" s="67" t="s">
        <v>1363</v>
      </c>
      <c r="C766" s="68"/>
      <c r="D766" s="69"/>
      <c r="E766" s="70"/>
      <c r="F766" s="69"/>
      <c r="G766" s="69"/>
      <c r="H766" s="69">
        <f>H767+H769+H771+H773+H776</f>
        <v>12757.67</v>
      </c>
      <c r="I766" s="16"/>
    </row>
    <row r="767" spans="1:9">
      <c r="A767" s="66" t="s">
        <v>1364</v>
      </c>
      <c r="B767" s="67" t="s">
        <v>327</v>
      </c>
      <c r="C767" s="68"/>
      <c r="D767" s="69"/>
      <c r="E767" s="70"/>
      <c r="F767" s="69"/>
      <c r="G767" s="69"/>
      <c r="H767" s="69">
        <f>H768</f>
        <v>2956.46</v>
      </c>
      <c r="I767" s="16"/>
    </row>
    <row r="768" spans="1:9" ht="35.450000000000003">
      <c r="A768" s="62" t="s">
        <v>1365</v>
      </c>
      <c r="B768" s="63" t="s">
        <v>1033</v>
      </c>
      <c r="C768" s="64" t="s">
        <v>116</v>
      </c>
      <c r="D768" s="65">
        <v>47.1</v>
      </c>
      <c r="E768" s="65">
        <v>51.36</v>
      </c>
      <c r="F768" s="65">
        <v>62.77</v>
      </c>
      <c r="G768" s="65">
        <f>TRUNC(F768*$H$3,2)</f>
        <v>62.77</v>
      </c>
      <c r="H768" s="65">
        <f>TRUNC(D768*G768,2)</f>
        <v>2956.46</v>
      </c>
      <c r="I768" s="16"/>
    </row>
    <row r="769" spans="1:9">
      <c r="A769" s="66" t="s">
        <v>1366</v>
      </c>
      <c r="B769" s="67" t="s">
        <v>250</v>
      </c>
      <c r="C769" s="68"/>
      <c r="D769" s="69"/>
      <c r="E769" s="70"/>
      <c r="F769" s="69"/>
      <c r="G769" s="69"/>
      <c r="H769" s="69">
        <f>H770</f>
        <v>186.48</v>
      </c>
      <c r="I769" s="16"/>
    </row>
    <row r="770" spans="1:9" ht="35.450000000000003">
      <c r="A770" s="62" t="s">
        <v>1367</v>
      </c>
      <c r="B770" s="63" t="s">
        <v>1041</v>
      </c>
      <c r="C770" s="64" t="s">
        <v>21</v>
      </c>
      <c r="D770" s="65">
        <v>7</v>
      </c>
      <c r="E770" s="65">
        <v>21.8</v>
      </c>
      <c r="F770" s="65">
        <v>26.64</v>
      </c>
      <c r="G770" s="65">
        <f>TRUNC(F770*$H$3,2)</f>
        <v>26.64</v>
      </c>
      <c r="H770" s="65">
        <f>TRUNC(D770*G770,2)</f>
        <v>186.48</v>
      </c>
      <c r="I770" s="16"/>
    </row>
    <row r="771" spans="1:9">
      <c r="A771" s="66" t="s">
        <v>1368</v>
      </c>
      <c r="B771" s="67" t="s">
        <v>335</v>
      </c>
      <c r="C771" s="68"/>
      <c r="D771" s="69"/>
      <c r="E771" s="70"/>
      <c r="F771" s="69"/>
      <c r="G771" s="69"/>
      <c r="H771" s="69">
        <f>H772</f>
        <v>3649.3</v>
      </c>
      <c r="I771" s="16"/>
    </row>
    <row r="772" spans="1:9" ht="35.450000000000003">
      <c r="A772" s="62" t="s">
        <v>1369</v>
      </c>
      <c r="B772" s="63" t="s">
        <v>1370</v>
      </c>
      <c r="C772" s="64" t="s">
        <v>116</v>
      </c>
      <c r="D772" s="65">
        <v>188.4</v>
      </c>
      <c r="E772" s="65">
        <v>15.85</v>
      </c>
      <c r="F772" s="65">
        <v>19.37</v>
      </c>
      <c r="G772" s="65">
        <f>TRUNC(F772*$H$3,2)</f>
        <v>19.37</v>
      </c>
      <c r="H772" s="65">
        <f>TRUNC(D772*G772,2)</f>
        <v>3649.3</v>
      </c>
      <c r="I772" s="16"/>
    </row>
    <row r="773" spans="1:9">
      <c r="A773" s="66" t="s">
        <v>1371</v>
      </c>
      <c r="B773" s="67" t="s">
        <v>280</v>
      </c>
      <c r="C773" s="68"/>
      <c r="D773" s="69"/>
      <c r="E773" s="70"/>
      <c r="F773" s="69"/>
      <c r="G773" s="69"/>
      <c r="H773" s="69">
        <f>SUM(H774:H775)</f>
        <v>778.1</v>
      </c>
      <c r="I773" s="16"/>
    </row>
    <row r="774" spans="1:9" ht="46.9">
      <c r="A774" s="62" t="s">
        <v>1372</v>
      </c>
      <c r="B774" s="63" t="s">
        <v>1068</v>
      </c>
      <c r="C774" s="64" t="s">
        <v>21</v>
      </c>
      <c r="D774" s="65">
        <v>7</v>
      </c>
      <c r="E774" s="65">
        <v>69.55</v>
      </c>
      <c r="F774" s="65">
        <v>85</v>
      </c>
      <c r="G774" s="65">
        <f>TRUNC(F774*$H$3,2)</f>
        <v>85</v>
      </c>
      <c r="H774" s="65">
        <f>TRUNC(D774*G774,2)</f>
        <v>595</v>
      </c>
      <c r="I774" s="16"/>
    </row>
    <row r="775" spans="1:9" ht="46.9">
      <c r="A775" s="62" t="s">
        <v>1373</v>
      </c>
      <c r="B775" s="63" t="s">
        <v>1374</v>
      </c>
      <c r="C775" s="64" t="s">
        <v>21</v>
      </c>
      <c r="D775" s="65">
        <v>2</v>
      </c>
      <c r="E775" s="65">
        <v>74.91</v>
      </c>
      <c r="F775" s="65">
        <v>91.55</v>
      </c>
      <c r="G775" s="65">
        <f>TRUNC(F775*$H$3,2)</f>
        <v>91.55</v>
      </c>
      <c r="H775" s="65">
        <f>TRUNC(D775*G775,2)</f>
        <v>183.1</v>
      </c>
      <c r="I775" s="16"/>
    </row>
    <row r="776" spans="1:9">
      <c r="A776" s="66" t="s">
        <v>1375</v>
      </c>
      <c r="B776" s="67" t="s">
        <v>262</v>
      </c>
      <c r="C776" s="68"/>
      <c r="D776" s="69"/>
      <c r="E776" s="70"/>
      <c r="F776" s="69"/>
      <c r="G776" s="69"/>
      <c r="H776" s="69">
        <f>SUM(H777:H780)</f>
        <v>5187.33</v>
      </c>
      <c r="I776" s="16"/>
    </row>
    <row r="777" spans="1:9" ht="24">
      <c r="A777" s="62" t="s">
        <v>1376</v>
      </c>
      <c r="B777" s="63" t="s">
        <v>1377</v>
      </c>
      <c r="C777" s="64" t="s">
        <v>21</v>
      </c>
      <c r="D777" s="65">
        <v>3</v>
      </c>
      <c r="E777" s="65">
        <v>82.16</v>
      </c>
      <c r="F777" s="65">
        <v>100.41</v>
      </c>
      <c r="G777" s="65">
        <f>TRUNC(F777*$H$3,2)</f>
        <v>100.41</v>
      </c>
      <c r="H777" s="65">
        <f>TRUNC(D777*G777,2)</f>
        <v>301.23</v>
      </c>
      <c r="I777" s="16"/>
    </row>
    <row r="778" spans="1:9" ht="35.450000000000003">
      <c r="A778" s="62" t="s">
        <v>1378</v>
      </c>
      <c r="B778" s="63" t="s">
        <v>1379</v>
      </c>
      <c r="C778" s="64" t="s">
        <v>21</v>
      </c>
      <c r="D778" s="65">
        <v>1</v>
      </c>
      <c r="E778" s="65">
        <v>196.89</v>
      </c>
      <c r="F778" s="65">
        <v>240.63</v>
      </c>
      <c r="G778" s="65">
        <f>TRUNC(F778*$H$3,2)</f>
        <v>240.63</v>
      </c>
      <c r="H778" s="65">
        <f>TRUNC(D778*G778,2)</f>
        <v>240.63</v>
      </c>
      <c r="I778" s="16"/>
    </row>
    <row r="779" spans="1:9" ht="35.450000000000003">
      <c r="A779" s="62" t="s">
        <v>1380</v>
      </c>
      <c r="B779" s="63" t="s">
        <v>1381</v>
      </c>
      <c r="C779" s="64" t="s">
        <v>21</v>
      </c>
      <c r="D779" s="65">
        <v>1</v>
      </c>
      <c r="E779" s="65">
        <v>3125.7</v>
      </c>
      <c r="F779" s="65">
        <v>3820.23</v>
      </c>
      <c r="G779" s="65">
        <f>TRUNC(F779*$H$3,2)</f>
        <v>3820.23</v>
      </c>
      <c r="H779" s="65">
        <f>TRUNC(D779*G779,2)</f>
        <v>3820.23</v>
      </c>
      <c r="I779" s="16"/>
    </row>
    <row r="780" spans="1:9" ht="24">
      <c r="A780" s="62" t="s">
        <v>1382</v>
      </c>
      <c r="B780" s="63" t="s">
        <v>1383</v>
      </c>
      <c r="C780" s="64" t="s">
        <v>21</v>
      </c>
      <c r="D780" s="65">
        <v>3</v>
      </c>
      <c r="E780" s="65">
        <v>225.07</v>
      </c>
      <c r="F780" s="65">
        <v>275.08</v>
      </c>
      <c r="G780" s="65">
        <f>TRUNC(F780*$H$3,2)</f>
        <v>275.08</v>
      </c>
      <c r="H780" s="65">
        <f>TRUNC(D780*G780,2)</f>
        <v>825.24</v>
      </c>
      <c r="I780" s="16"/>
    </row>
    <row r="781" spans="1:9">
      <c r="A781" s="66" t="s">
        <v>1384</v>
      </c>
      <c r="B781" s="67" t="s">
        <v>1385</v>
      </c>
      <c r="C781" s="68"/>
      <c r="D781" s="69"/>
      <c r="E781" s="70"/>
      <c r="F781" s="69"/>
      <c r="G781" s="69"/>
      <c r="H781" s="69">
        <f>H782+H787+H798+H805+H809</f>
        <v>320602.15000000002</v>
      </c>
      <c r="I781" s="16"/>
    </row>
    <row r="782" spans="1:9">
      <c r="A782" s="66" t="s">
        <v>1386</v>
      </c>
      <c r="B782" s="67" t="s">
        <v>1387</v>
      </c>
      <c r="C782" s="68"/>
      <c r="D782" s="69"/>
      <c r="E782" s="70"/>
      <c r="F782" s="69"/>
      <c r="G782" s="69"/>
      <c r="H782" s="69">
        <f>SUM(H783:H786)</f>
        <v>33935.800000000003</v>
      </c>
      <c r="I782" s="16"/>
    </row>
    <row r="783" spans="1:9" ht="46.9">
      <c r="A783" s="62" t="s">
        <v>1388</v>
      </c>
      <c r="B783" s="63" t="s">
        <v>1389</v>
      </c>
      <c r="C783" s="64" t="s">
        <v>116</v>
      </c>
      <c r="D783" s="65">
        <v>184.19</v>
      </c>
      <c r="E783" s="65">
        <v>34.659999999999997</v>
      </c>
      <c r="F783" s="65">
        <v>42.36</v>
      </c>
      <c r="G783" s="65">
        <f>TRUNC(F783*$H$3,2)</f>
        <v>42.36</v>
      </c>
      <c r="H783" s="65">
        <f>TRUNC(D783*G783,2)</f>
        <v>7802.28</v>
      </c>
      <c r="I783" s="16"/>
    </row>
    <row r="784" spans="1:9" ht="46.9">
      <c r="A784" s="62" t="s">
        <v>1390</v>
      </c>
      <c r="B784" s="63" t="s">
        <v>1391</v>
      </c>
      <c r="C784" s="64" t="s">
        <v>116</v>
      </c>
      <c r="D784" s="65">
        <v>19.88</v>
      </c>
      <c r="E784" s="65">
        <v>68.180000000000007</v>
      </c>
      <c r="F784" s="65">
        <v>83.32</v>
      </c>
      <c r="G784" s="65">
        <f>TRUNC(F784*$H$3,2)</f>
        <v>83.32</v>
      </c>
      <c r="H784" s="65">
        <f>TRUNC(D784*G784,2)</f>
        <v>1656.4</v>
      </c>
      <c r="I784" s="16"/>
    </row>
    <row r="785" spans="1:9" ht="46.9">
      <c r="A785" s="62" t="s">
        <v>1392</v>
      </c>
      <c r="B785" s="63" t="s">
        <v>1393</v>
      </c>
      <c r="C785" s="64" t="s">
        <v>116</v>
      </c>
      <c r="D785" s="65">
        <v>244.63</v>
      </c>
      <c r="E785" s="65">
        <v>54.89</v>
      </c>
      <c r="F785" s="65">
        <v>67.08</v>
      </c>
      <c r="G785" s="65">
        <f>TRUNC(F785*$H$3,2)</f>
        <v>67.08</v>
      </c>
      <c r="H785" s="65">
        <f>TRUNC(D785*G785,2)</f>
        <v>16409.78</v>
      </c>
      <c r="I785" s="16"/>
    </row>
    <row r="786" spans="1:9" ht="46.9">
      <c r="A786" s="62" t="s">
        <v>1394</v>
      </c>
      <c r="B786" s="63" t="s">
        <v>1395</v>
      </c>
      <c r="C786" s="64" t="s">
        <v>116</v>
      </c>
      <c r="D786" s="65">
        <v>80.319999999999993</v>
      </c>
      <c r="E786" s="65">
        <v>82.18</v>
      </c>
      <c r="F786" s="65">
        <v>100.44</v>
      </c>
      <c r="G786" s="65">
        <f>TRUNC(F786*$H$3,2)</f>
        <v>100.44</v>
      </c>
      <c r="H786" s="65">
        <f>TRUNC(D786*G786,2)</f>
        <v>8067.34</v>
      </c>
      <c r="I786" s="16"/>
    </row>
    <row r="787" spans="1:9">
      <c r="A787" s="66" t="s">
        <v>1396</v>
      </c>
      <c r="B787" s="67" t="s">
        <v>994</v>
      </c>
      <c r="C787" s="68"/>
      <c r="D787" s="69"/>
      <c r="E787" s="70"/>
      <c r="F787" s="69"/>
      <c r="G787" s="69"/>
      <c r="H787" s="69">
        <f>SUM(H788:H797)</f>
        <v>238868.47</v>
      </c>
      <c r="I787" s="16"/>
    </row>
    <row r="788" spans="1:9" ht="35.450000000000003">
      <c r="A788" s="62" t="s">
        <v>1397</v>
      </c>
      <c r="B788" s="63" t="s">
        <v>1398</v>
      </c>
      <c r="C788" s="64" t="s">
        <v>21</v>
      </c>
      <c r="D788" s="65">
        <v>6</v>
      </c>
      <c r="E788" s="65">
        <v>12247.46</v>
      </c>
      <c r="F788" s="65">
        <v>13862.89</v>
      </c>
      <c r="G788" s="65">
        <f>TRUNC(F788*$H$3,2)</f>
        <v>13862.89</v>
      </c>
      <c r="H788" s="65">
        <f>TRUNC(D788*G788,2)</f>
        <v>83177.34</v>
      </c>
      <c r="I788" s="16"/>
    </row>
    <row r="789" spans="1:9" ht="35.450000000000003">
      <c r="A789" s="62" t="s">
        <v>1399</v>
      </c>
      <c r="B789" s="63" t="s">
        <v>1400</v>
      </c>
      <c r="C789" s="64" t="s">
        <v>21</v>
      </c>
      <c r="D789" s="65">
        <v>3</v>
      </c>
      <c r="E789" s="65">
        <v>10412.379999999999</v>
      </c>
      <c r="F789" s="65">
        <v>11785.77</v>
      </c>
      <c r="G789" s="65">
        <f>TRUNC(F789*$H$3,2)</f>
        <v>11785.77</v>
      </c>
      <c r="H789" s="65">
        <f>TRUNC(D789*G789,2)</f>
        <v>35357.31</v>
      </c>
      <c r="I789" s="16"/>
    </row>
    <row r="790" spans="1:9" ht="46.9">
      <c r="A790" s="62" t="s">
        <v>1401</v>
      </c>
      <c r="B790" s="63" t="s">
        <v>1402</v>
      </c>
      <c r="C790" s="64" t="s">
        <v>21</v>
      </c>
      <c r="D790" s="65">
        <v>23</v>
      </c>
      <c r="E790" s="65">
        <v>2691.02</v>
      </c>
      <c r="F790" s="65">
        <v>3045.96</v>
      </c>
      <c r="G790" s="65">
        <f>TRUNC(F790*$H$3,2)</f>
        <v>3045.96</v>
      </c>
      <c r="H790" s="65">
        <f>TRUNC(D790*G790,2)</f>
        <v>70057.08</v>
      </c>
      <c r="I790" s="16"/>
    </row>
    <row r="791" spans="1:9" ht="46.9">
      <c r="A791" s="62" t="s">
        <v>1403</v>
      </c>
      <c r="B791" s="63" t="s">
        <v>1404</v>
      </c>
      <c r="C791" s="64" t="s">
        <v>21</v>
      </c>
      <c r="D791" s="65">
        <v>2</v>
      </c>
      <c r="E791" s="65">
        <v>3902.87</v>
      </c>
      <c r="F791" s="65">
        <v>4417.6499999999996</v>
      </c>
      <c r="G791" s="65">
        <f>TRUNC(F791*$H$3,2)</f>
        <v>4417.6499999999996</v>
      </c>
      <c r="H791" s="65">
        <f>TRUNC(D791*G791,2)</f>
        <v>8835.2999999999993</v>
      </c>
      <c r="I791" s="16"/>
    </row>
    <row r="792" spans="1:9" ht="46.9">
      <c r="A792" s="62" t="s">
        <v>1405</v>
      </c>
      <c r="B792" s="63" t="s">
        <v>1406</v>
      </c>
      <c r="C792" s="64" t="s">
        <v>21</v>
      </c>
      <c r="D792" s="65">
        <v>1</v>
      </c>
      <c r="E792" s="65">
        <v>6631.53</v>
      </c>
      <c r="F792" s="65">
        <v>7506.22</v>
      </c>
      <c r="G792" s="65">
        <f>TRUNC(F792*$H$3,2)</f>
        <v>7506.22</v>
      </c>
      <c r="H792" s="65">
        <f>TRUNC(D792*G792,2)</f>
        <v>7506.22</v>
      </c>
      <c r="I792" s="16"/>
    </row>
    <row r="793" spans="1:9" ht="46.9">
      <c r="A793" s="62" t="s">
        <v>1407</v>
      </c>
      <c r="B793" s="63" t="s">
        <v>1408</v>
      </c>
      <c r="C793" s="64" t="s">
        <v>21</v>
      </c>
      <c r="D793" s="65">
        <v>2</v>
      </c>
      <c r="E793" s="65">
        <v>6967.96</v>
      </c>
      <c r="F793" s="65">
        <v>7887.03</v>
      </c>
      <c r="G793" s="65">
        <f>TRUNC(F793*$H$3,2)</f>
        <v>7887.03</v>
      </c>
      <c r="H793" s="65">
        <f>TRUNC(D793*G793,2)</f>
        <v>15774.06</v>
      </c>
      <c r="I793" s="16"/>
    </row>
    <row r="794" spans="1:9" ht="46.9">
      <c r="A794" s="62" t="s">
        <v>1409</v>
      </c>
      <c r="B794" s="63" t="s">
        <v>1410</v>
      </c>
      <c r="C794" s="64" t="s">
        <v>21</v>
      </c>
      <c r="D794" s="65">
        <v>1</v>
      </c>
      <c r="E794" s="65">
        <v>7203.48</v>
      </c>
      <c r="F794" s="65">
        <v>8153.61</v>
      </c>
      <c r="G794" s="65">
        <f>TRUNC(F794*$H$3,2)</f>
        <v>8153.61</v>
      </c>
      <c r="H794" s="65">
        <f>TRUNC(D794*G794,2)</f>
        <v>8153.61</v>
      </c>
      <c r="I794" s="16"/>
    </row>
    <row r="795" spans="1:9" ht="24">
      <c r="A795" s="62" t="s">
        <v>1411</v>
      </c>
      <c r="B795" s="63" t="s">
        <v>1412</v>
      </c>
      <c r="C795" s="64" t="s">
        <v>21</v>
      </c>
      <c r="D795" s="65">
        <v>2</v>
      </c>
      <c r="E795" s="65">
        <v>481.04</v>
      </c>
      <c r="F795" s="65">
        <v>587.91999999999996</v>
      </c>
      <c r="G795" s="65">
        <f>TRUNC(F795*$H$3,2)</f>
        <v>587.91999999999996</v>
      </c>
      <c r="H795" s="65">
        <f>TRUNC(D795*G795,2)</f>
        <v>1175.8399999999999</v>
      </c>
      <c r="I795" s="16"/>
    </row>
    <row r="796" spans="1:9" ht="24">
      <c r="A796" s="62" t="s">
        <v>1413</v>
      </c>
      <c r="B796" s="63" t="s">
        <v>1414</v>
      </c>
      <c r="C796" s="64" t="s">
        <v>21</v>
      </c>
      <c r="D796" s="65">
        <v>25</v>
      </c>
      <c r="E796" s="65">
        <v>54.35</v>
      </c>
      <c r="F796" s="65">
        <v>66.42</v>
      </c>
      <c r="G796" s="65">
        <f>TRUNC(F796*$H$3,2)</f>
        <v>66.42</v>
      </c>
      <c r="H796" s="65">
        <f>TRUNC(D796*G796,2)</f>
        <v>1660.5</v>
      </c>
      <c r="I796" s="16"/>
    </row>
    <row r="797" spans="1:9" ht="24">
      <c r="A797" s="62" t="s">
        <v>1415</v>
      </c>
      <c r="B797" s="63" t="s">
        <v>1416</v>
      </c>
      <c r="C797" s="64" t="s">
        <v>116</v>
      </c>
      <c r="D797" s="65">
        <v>266.39</v>
      </c>
      <c r="E797" s="65">
        <v>22.03</v>
      </c>
      <c r="F797" s="65">
        <v>26.92</v>
      </c>
      <c r="G797" s="65">
        <f>TRUNC(F797*$H$3,2)</f>
        <v>26.92</v>
      </c>
      <c r="H797" s="65">
        <f>TRUNC(D797*G797,2)</f>
        <v>7171.21</v>
      </c>
      <c r="I797" s="16"/>
    </row>
    <row r="798" spans="1:9" ht="24">
      <c r="A798" s="66" t="s">
        <v>1417</v>
      </c>
      <c r="B798" s="67" t="s">
        <v>1418</v>
      </c>
      <c r="C798" s="68"/>
      <c r="D798" s="69"/>
      <c r="E798" s="70"/>
      <c r="F798" s="69"/>
      <c r="G798" s="69"/>
      <c r="H798" s="69">
        <f>SUM(H799:H804)</f>
        <v>4143.26</v>
      </c>
      <c r="I798" s="16"/>
    </row>
    <row r="799" spans="1:9" ht="35.450000000000003">
      <c r="A799" s="62" t="s">
        <v>1419</v>
      </c>
      <c r="B799" s="63" t="s">
        <v>1420</v>
      </c>
      <c r="C799" s="64" t="s">
        <v>21</v>
      </c>
      <c r="D799" s="65">
        <v>7</v>
      </c>
      <c r="E799" s="65">
        <v>106.32</v>
      </c>
      <c r="F799" s="65">
        <v>129.94</v>
      </c>
      <c r="G799" s="65">
        <f>TRUNC(F799*$H$3,2)</f>
        <v>129.94</v>
      </c>
      <c r="H799" s="65">
        <f>TRUNC(D799*G799,2)</f>
        <v>909.58</v>
      </c>
      <c r="I799" s="16"/>
    </row>
    <row r="800" spans="1:9" ht="46.9">
      <c r="A800" s="62" t="s">
        <v>1421</v>
      </c>
      <c r="B800" s="63" t="s">
        <v>1422</v>
      </c>
      <c r="C800" s="64" t="s">
        <v>21</v>
      </c>
      <c r="D800" s="65">
        <v>1</v>
      </c>
      <c r="E800" s="65">
        <v>175.36</v>
      </c>
      <c r="F800" s="65">
        <v>214.32</v>
      </c>
      <c r="G800" s="65">
        <f>TRUNC(F800*$H$3,2)</f>
        <v>214.32</v>
      </c>
      <c r="H800" s="65">
        <f>TRUNC(D800*G800,2)</f>
        <v>214.32</v>
      </c>
      <c r="I800" s="16"/>
    </row>
    <row r="801" spans="1:9" ht="46.9">
      <c r="A801" s="62" t="s">
        <v>1423</v>
      </c>
      <c r="B801" s="63" t="s">
        <v>1424</v>
      </c>
      <c r="C801" s="64" t="s">
        <v>21</v>
      </c>
      <c r="D801" s="65">
        <v>6</v>
      </c>
      <c r="E801" s="65">
        <v>175.36</v>
      </c>
      <c r="F801" s="65">
        <v>214.32</v>
      </c>
      <c r="G801" s="65">
        <f>TRUNC(F801*$H$3,2)</f>
        <v>214.32</v>
      </c>
      <c r="H801" s="65">
        <f>TRUNC(D801*G801,2)</f>
        <v>1285.92</v>
      </c>
      <c r="I801" s="16"/>
    </row>
    <row r="802" spans="1:9" ht="24">
      <c r="A802" s="62" t="s">
        <v>1425</v>
      </c>
      <c r="B802" s="63" t="s">
        <v>1426</v>
      </c>
      <c r="C802" s="64" t="s">
        <v>21</v>
      </c>
      <c r="D802" s="65">
        <v>2</v>
      </c>
      <c r="E802" s="65">
        <v>135.5</v>
      </c>
      <c r="F802" s="65">
        <v>165.6</v>
      </c>
      <c r="G802" s="65">
        <f>TRUNC(F802*$H$3,2)</f>
        <v>165.6</v>
      </c>
      <c r="H802" s="65">
        <f>TRUNC(D802*G802,2)</f>
        <v>331.2</v>
      </c>
      <c r="I802" s="16"/>
    </row>
    <row r="803" spans="1:9" ht="24">
      <c r="A803" s="62" t="s">
        <v>1427</v>
      </c>
      <c r="B803" s="63" t="s">
        <v>1428</v>
      </c>
      <c r="C803" s="64" t="s">
        <v>21</v>
      </c>
      <c r="D803" s="65">
        <v>6</v>
      </c>
      <c r="E803" s="65">
        <v>177.18</v>
      </c>
      <c r="F803" s="65">
        <v>216.54</v>
      </c>
      <c r="G803" s="65">
        <f>TRUNC(F803*$H$3,2)</f>
        <v>216.54</v>
      </c>
      <c r="H803" s="65">
        <f>TRUNC(D803*G803,2)</f>
        <v>1299.24</v>
      </c>
      <c r="I803" s="16"/>
    </row>
    <row r="804" spans="1:9" ht="24">
      <c r="A804" s="62" t="s">
        <v>1429</v>
      </c>
      <c r="B804" s="63" t="s">
        <v>1430</v>
      </c>
      <c r="C804" s="64" t="s">
        <v>1431</v>
      </c>
      <c r="D804" s="65">
        <v>2</v>
      </c>
      <c r="E804" s="65">
        <v>42.14</v>
      </c>
      <c r="F804" s="65">
        <v>51.5</v>
      </c>
      <c r="G804" s="65">
        <f>TRUNC(F804*$H$3,2)</f>
        <v>51.5</v>
      </c>
      <c r="H804" s="65">
        <f>TRUNC(D804*G804,2)</f>
        <v>103</v>
      </c>
      <c r="I804" s="16"/>
    </row>
    <row r="805" spans="1:9">
      <c r="A805" s="66" t="s">
        <v>1432</v>
      </c>
      <c r="B805" s="67" t="s">
        <v>1433</v>
      </c>
      <c r="C805" s="68"/>
      <c r="D805" s="69"/>
      <c r="E805" s="70"/>
      <c r="F805" s="69"/>
      <c r="G805" s="69"/>
      <c r="H805" s="69">
        <f>SUM(H806:H808)</f>
        <v>15385.99</v>
      </c>
      <c r="I805" s="16"/>
    </row>
    <row r="806" spans="1:9" ht="24">
      <c r="A806" s="62" t="s">
        <v>1434</v>
      </c>
      <c r="B806" s="63" t="s">
        <v>1435</v>
      </c>
      <c r="C806" s="64" t="s">
        <v>129</v>
      </c>
      <c r="D806" s="65">
        <v>255.78</v>
      </c>
      <c r="E806" s="65">
        <v>48.16</v>
      </c>
      <c r="F806" s="65">
        <v>58.86</v>
      </c>
      <c r="G806" s="65">
        <f>TRUNC(F806*$H$3,2)</f>
        <v>58.86</v>
      </c>
      <c r="H806" s="65">
        <f>TRUNC(D806*G806,2)</f>
        <v>15055.21</v>
      </c>
      <c r="I806" s="16"/>
    </row>
    <row r="807" spans="1:9" ht="24">
      <c r="A807" s="62" t="s">
        <v>1436</v>
      </c>
      <c r="B807" s="63" t="s">
        <v>1437</v>
      </c>
      <c r="C807" s="64" t="s">
        <v>116</v>
      </c>
      <c r="D807" s="65">
        <v>6</v>
      </c>
      <c r="E807" s="65">
        <v>26.41</v>
      </c>
      <c r="F807" s="65">
        <v>32.270000000000003</v>
      </c>
      <c r="G807" s="65">
        <f>TRUNC(F807*$H$3,2)</f>
        <v>32.270000000000003</v>
      </c>
      <c r="H807" s="65">
        <f>TRUNC(D807*G807,2)</f>
        <v>193.62</v>
      </c>
      <c r="I807" s="16"/>
    </row>
    <row r="808" spans="1:9" ht="35.450000000000003">
      <c r="A808" s="62" t="s">
        <v>1438</v>
      </c>
      <c r="B808" s="63" t="s">
        <v>1439</v>
      </c>
      <c r="C808" s="64" t="s">
        <v>21</v>
      </c>
      <c r="D808" s="65">
        <v>4</v>
      </c>
      <c r="E808" s="65">
        <v>28.06</v>
      </c>
      <c r="F808" s="65">
        <v>34.29</v>
      </c>
      <c r="G808" s="65">
        <f>TRUNC(F808*$H$3,2)</f>
        <v>34.29</v>
      </c>
      <c r="H808" s="65">
        <f>TRUNC(D808*G808,2)</f>
        <v>137.16</v>
      </c>
      <c r="I808" s="16"/>
    </row>
    <row r="809" spans="1:9">
      <c r="A809" s="66" t="s">
        <v>1440</v>
      </c>
      <c r="B809" s="67" t="s">
        <v>1441</v>
      </c>
      <c r="C809" s="68"/>
      <c r="D809" s="69"/>
      <c r="E809" s="70"/>
      <c r="F809" s="69"/>
      <c r="G809" s="69"/>
      <c r="H809" s="69">
        <f>H810</f>
        <v>28268.63</v>
      </c>
      <c r="I809" s="16"/>
    </row>
    <row r="810" spans="1:9" ht="24">
      <c r="A810" s="62" t="s">
        <v>1442</v>
      </c>
      <c r="B810" s="63" t="s">
        <v>1443</v>
      </c>
      <c r="C810" s="64" t="s">
        <v>116</v>
      </c>
      <c r="D810" s="65">
        <v>344.11</v>
      </c>
      <c r="E810" s="65">
        <v>67.22</v>
      </c>
      <c r="F810" s="65">
        <v>82.15</v>
      </c>
      <c r="G810" s="65">
        <f>TRUNC(F810*$H$3,2)</f>
        <v>82.15</v>
      </c>
      <c r="H810" s="65">
        <f>TRUNC(D810*G810,2)</f>
        <v>28268.63</v>
      </c>
      <c r="I810" s="16"/>
    </row>
    <row r="811" spans="1:9">
      <c r="A811" s="66" t="s">
        <v>1444</v>
      </c>
      <c r="B811" s="67" t="s">
        <v>1445</v>
      </c>
      <c r="C811" s="68"/>
      <c r="D811" s="69"/>
      <c r="E811" s="70"/>
      <c r="F811" s="69"/>
      <c r="G811" s="69"/>
      <c r="H811" s="69">
        <f>H812+H817+H826+H833</f>
        <v>84329.45</v>
      </c>
      <c r="I811" s="16"/>
    </row>
    <row r="812" spans="1:9">
      <c r="A812" s="66" t="s">
        <v>1446</v>
      </c>
      <c r="B812" s="67" t="s">
        <v>1447</v>
      </c>
      <c r="C812" s="68"/>
      <c r="D812" s="69"/>
      <c r="E812" s="70"/>
      <c r="F812" s="69"/>
      <c r="G812" s="69"/>
      <c r="H812" s="69">
        <f>SUM(H813:H816)</f>
        <v>15723.27</v>
      </c>
      <c r="I812" s="16"/>
    </row>
    <row r="813" spans="1:9" ht="46.9">
      <c r="A813" s="62" t="s">
        <v>1448</v>
      </c>
      <c r="B813" s="63" t="s">
        <v>1449</v>
      </c>
      <c r="C813" s="64" t="s">
        <v>21</v>
      </c>
      <c r="D813" s="65">
        <v>15</v>
      </c>
      <c r="E813" s="65">
        <v>534.05999999999995</v>
      </c>
      <c r="F813" s="65">
        <v>652.72</v>
      </c>
      <c r="G813" s="65">
        <f>TRUNC(F813*$H$3,2)</f>
        <v>652.72</v>
      </c>
      <c r="H813" s="65">
        <f>TRUNC(D813*G813,2)</f>
        <v>9790.7999999999993</v>
      </c>
      <c r="I813" s="16"/>
    </row>
    <row r="814" spans="1:9" ht="24">
      <c r="A814" s="62" t="s">
        <v>1450</v>
      </c>
      <c r="B814" s="63" t="s">
        <v>1451</v>
      </c>
      <c r="C814" s="64" t="s">
        <v>21</v>
      </c>
      <c r="D814" s="65">
        <v>4</v>
      </c>
      <c r="E814" s="65">
        <v>777.21</v>
      </c>
      <c r="F814" s="65">
        <v>949.9</v>
      </c>
      <c r="G814" s="65">
        <f>TRUNC(F814*$H$3,2)</f>
        <v>949.9</v>
      </c>
      <c r="H814" s="65">
        <f>TRUNC(D814*G814,2)</f>
        <v>3799.6</v>
      </c>
      <c r="I814" s="16"/>
    </row>
    <row r="815" spans="1:9" ht="46.9">
      <c r="A815" s="62" t="s">
        <v>1452</v>
      </c>
      <c r="B815" s="63" t="s">
        <v>1453</v>
      </c>
      <c r="C815" s="64" t="s">
        <v>21</v>
      </c>
      <c r="D815" s="65">
        <v>1</v>
      </c>
      <c r="E815" s="65">
        <v>797.15</v>
      </c>
      <c r="F815" s="65">
        <v>974.27</v>
      </c>
      <c r="G815" s="65">
        <f>TRUNC(F815*$H$3,2)</f>
        <v>974.27</v>
      </c>
      <c r="H815" s="65">
        <f>TRUNC(D815*G815,2)</f>
        <v>974.27</v>
      </c>
      <c r="I815" s="16"/>
    </row>
    <row r="816" spans="1:9" ht="46.9">
      <c r="A816" s="62" t="s">
        <v>1454</v>
      </c>
      <c r="B816" s="63" t="s">
        <v>1455</v>
      </c>
      <c r="C816" s="64" t="s">
        <v>21</v>
      </c>
      <c r="D816" s="65">
        <v>5</v>
      </c>
      <c r="E816" s="65">
        <v>189.6</v>
      </c>
      <c r="F816" s="65">
        <v>231.72</v>
      </c>
      <c r="G816" s="65">
        <f>TRUNC(F816*$H$3,2)</f>
        <v>231.72</v>
      </c>
      <c r="H816" s="65">
        <f>TRUNC(D816*G816,2)</f>
        <v>1158.5999999999999</v>
      </c>
      <c r="I816" s="16"/>
    </row>
    <row r="817" spans="1:9">
      <c r="A817" s="66" t="s">
        <v>1456</v>
      </c>
      <c r="B817" s="67" t="s">
        <v>1457</v>
      </c>
      <c r="C817" s="68"/>
      <c r="D817" s="69"/>
      <c r="E817" s="70"/>
      <c r="F817" s="69"/>
      <c r="G817" s="69"/>
      <c r="H817" s="69">
        <f>SUM(H818:H825)</f>
        <v>26071.26</v>
      </c>
      <c r="I817" s="16"/>
    </row>
    <row r="818" spans="1:9" ht="24">
      <c r="A818" s="62" t="s">
        <v>1458</v>
      </c>
      <c r="B818" s="63" t="s">
        <v>1459</v>
      </c>
      <c r="C818" s="64" t="s">
        <v>21</v>
      </c>
      <c r="D818" s="65">
        <v>15</v>
      </c>
      <c r="E818" s="65">
        <v>415.53</v>
      </c>
      <c r="F818" s="65">
        <v>507.86</v>
      </c>
      <c r="G818" s="65">
        <f>TRUNC(F818*$H$3,2)</f>
        <v>507.86</v>
      </c>
      <c r="H818" s="65">
        <f>TRUNC(D818*G818,2)</f>
        <v>7617.9</v>
      </c>
      <c r="I818" s="16"/>
    </row>
    <row r="819" spans="1:9" ht="46.9">
      <c r="A819" s="62" t="s">
        <v>1460</v>
      </c>
      <c r="B819" s="63" t="s">
        <v>1461</v>
      </c>
      <c r="C819" s="64" t="s">
        <v>21</v>
      </c>
      <c r="D819" s="65">
        <v>17</v>
      </c>
      <c r="E819" s="65">
        <v>280.49</v>
      </c>
      <c r="F819" s="65">
        <v>342.81</v>
      </c>
      <c r="G819" s="65">
        <f>TRUNC(F819*$H$3,2)</f>
        <v>342.81</v>
      </c>
      <c r="H819" s="65">
        <f>TRUNC(D819*G819,2)</f>
        <v>5827.77</v>
      </c>
      <c r="I819" s="16"/>
    </row>
    <row r="820" spans="1:9" ht="35.450000000000003">
      <c r="A820" s="62" t="s">
        <v>1462</v>
      </c>
      <c r="B820" s="63" t="s">
        <v>1463</v>
      </c>
      <c r="C820" s="64" t="s">
        <v>21</v>
      </c>
      <c r="D820" s="65">
        <v>2</v>
      </c>
      <c r="E820" s="65">
        <v>145.41</v>
      </c>
      <c r="F820" s="65">
        <v>177.72</v>
      </c>
      <c r="G820" s="65">
        <f>TRUNC(F820*$H$3,2)</f>
        <v>177.72</v>
      </c>
      <c r="H820" s="65">
        <f>TRUNC(D820*G820,2)</f>
        <v>355.44</v>
      </c>
      <c r="I820" s="16"/>
    </row>
    <row r="821" spans="1:9" ht="35.450000000000003">
      <c r="A821" s="62" t="s">
        <v>1464</v>
      </c>
      <c r="B821" s="63" t="s">
        <v>1465</v>
      </c>
      <c r="C821" s="64" t="s">
        <v>21</v>
      </c>
      <c r="D821" s="65">
        <v>1</v>
      </c>
      <c r="E821" s="65">
        <v>105.51</v>
      </c>
      <c r="F821" s="65">
        <v>128.94999999999999</v>
      </c>
      <c r="G821" s="65">
        <f>TRUNC(F821*$H$3,2)</f>
        <v>128.94999999999999</v>
      </c>
      <c r="H821" s="65">
        <f>TRUNC(D821*G821,2)</f>
        <v>128.94999999999999</v>
      </c>
      <c r="I821" s="16"/>
    </row>
    <row r="822" spans="1:9" ht="35.450000000000003">
      <c r="A822" s="62" t="s">
        <v>1466</v>
      </c>
      <c r="B822" s="63" t="s">
        <v>1467</v>
      </c>
      <c r="C822" s="64" t="s">
        <v>21</v>
      </c>
      <c r="D822" s="65">
        <v>17</v>
      </c>
      <c r="E822" s="65">
        <v>254.65</v>
      </c>
      <c r="F822" s="65">
        <v>311.23</v>
      </c>
      <c r="G822" s="65">
        <f>TRUNC(F822*$H$3,2)</f>
        <v>311.23</v>
      </c>
      <c r="H822" s="65">
        <f>TRUNC(D822*G822,2)</f>
        <v>5290.91</v>
      </c>
      <c r="I822" s="16"/>
    </row>
    <row r="823" spans="1:9" ht="35.450000000000003">
      <c r="A823" s="62" t="s">
        <v>1468</v>
      </c>
      <c r="B823" s="63" t="s">
        <v>1469</v>
      </c>
      <c r="C823" s="64" t="s">
        <v>21</v>
      </c>
      <c r="D823" s="65">
        <v>11</v>
      </c>
      <c r="E823" s="65">
        <v>316</v>
      </c>
      <c r="F823" s="65">
        <v>386.21</v>
      </c>
      <c r="G823" s="65">
        <f>TRUNC(F823*$H$3,2)</f>
        <v>386.21</v>
      </c>
      <c r="H823" s="65">
        <f>TRUNC(D823*G823,2)</f>
        <v>4248.3100000000004</v>
      </c>
      <c r="I823" s="16"/>
    </row>
    <row r="824" spans="1:9" ht="35.450000000000003">
      <c r="A824" s="62" t="s">
        <v>1470</v>
      </c>
      <c r="B824" s="63" t="s">
        <v>1471</v>
      </c>
      <c r="C824" s="64" t="s">
        <v>21</v>
      </c>
      <c r="D824" s="65">
        <v>1</v>
      </c>
      <c r="E824" s="65">
        <v>919.6</v>
      </c>
      <c r="F824" s="65">
        <v>1123.93</v>
      </c>
      <c r="G824" s="65">
        <f>TRUNC(F824*$H$3,2)</f>
        <v>1123.93</v>
      </c>
      <c r="H824" s="65">
        <f>TRUNC(D824*G824,2)</f>
        <v>1123.93</v>
      </c>
      <c r="I824" s="16"/>
    </row>
    <row r="825" spans="1:9" ht="24">
      <c r="A825" s="62" t="s">
        <v>1472</v>
      </c>
      <c r="B825" s="63" t="s">
        <v>1473</v>
      </c>
      <c r="C825" s="64" t="s">
        <v>21</v>
      </c>
      <c r="D825" s="65">
        <v>1</v>
      </c>
      <c r="E825" s="65">
        <v>1209.3399999999999</v>
      </c>
      <c r="F825" s="65">
        <v>1478.05</v>
      </c>
      <c r="G825" s="65">
        <f>TRUNC(F825*$H$3,2)</f>
        <v>1478.05</v>
      </c>
      <c r="H825" s="65">
        <f>TRUNC(D825*G825,2)</f>
        <v>1478.05</v>
      </c>
      <c r="I825" s="16"/>
    </row>
    <row r="826" spans="1:9">
      <c r="A826" s="66" t="s">
        <v>1474</v>
      </c>
      <c r="B826" s="67" t="s">
        <v>1475</v>
      </c>
      <c r="C826" s="68"/>
      <c r="D826" s="69"/>
      <c r="E826" s="70"/>
      <c r="F826" s="69"/>
      <c r="G826" s="69"/>
      <c r="H826" s="69">
        <f>SUM(H827:H832)</f>
        <v>14552.91</v>
      </c>
      <c r="I826" s="16"/>
    </row>
    <row r="827" spans="1:9" ht="35.450000000000003">
      <c r="A827" s="62" t="s">
        <v>1476</v>
      </c>
      <c r="B827" s="63" t="s">
        <v>1477</v>
      </c>
      <c r="C827" s="64" t="s">
        <v>21</v>
      </c>
      <c r="D827" s="65">
        <v>13</v>
      </c>
      <c r="E827" s="65">
        <v>60.54</v>
      </c>
      <c r="F827" s="65">
        <v>73.989999999999995</v>
      </c>
      <c r="G827" s="65">
        <f>TRUNC(F827*$H$3,2)</f>
        <v>73.989999999999995</v>
      </c>
      <c r="H827" s="65">
        <f>TRUNC(D827*G827,2)</f>
        <v>961.87</v>
      </c>
      <c r="I827" s="16"/>
    </row>
    <row r="828" spans="1:9" ht="35.450000000000003">
      <c r="A828" s="62" t="s">
        <v>1478</v>
      </c>
      <c r="B828" s="63" t="s">
        <v>1479</v>
      </c>
      <c r="C828" s="64" t="s">
        <v>21</v>
      </c>
      <c r="D828" s="65">
        <v>9</v>
      </c>
      <c r="E828" s="65">
        <v>101.41</v>
      </c>
      <c r="F828" s="65">
        <v>123.94</v>
      </c>
      <c r="G828" s="65">
        <f>TRUNC(F828*$H$3,2)</f>
        <v>123.94</v>
      </c>
      <c r="H828" s="65">
        <f>TRUNC(D828*G828,2)</f>
        <v>1115.46</v>
      </c>
      <c r="I828" s="16"/>
    </row>
    <row r="829" spans="1:9">
      <c r="A829" s="62" t="s">
        <v>1480</v>
      </c>
      <c r="B829" s="63" t="s">
        <v>1481</v>
      </c>
      <c r="C829" s="64" t="s">
        <v>21</v>
      </c>
      <c r="D829" s="65">
        <v>15</v>
      </c>
      <c r="E829" s="65">
        <v>75.98</v>
      </c>
      <c r="F829" s="65">
        <v>92.86</v>
      </c>
      <c r="G829" s="65">
        <f>TRUNC(F829*$H$3,2)</f>
        <v>92.86</v>
      </c>
      <c r="H829" s="65">
        <f>TRUNC(D829*G829,2)</f>
        <v>1392.9</v>
      </c>
      <c r="I829" s="16"/>
    </row>
    <row r="830" spans="1:9">
      <c r="A830" s="62" t="s">
        <v>1482</v>
      </c>
      <c r="B830" s="63" t="s">
        <v>1483</v>
      </c>
      <c r="C830" s="64" t="s">
        <v>1431</v>
      </c>
      <c r="D830" s="65">
        <v>28</v>
      </c>
      <c r="E830" s="65">
        <v>123.36</v>
      </c>
      <c r="F830" s="65">
        <v>150.77000000000001</v>
      </c>
      <c r="G830" s="65">
        <f>TRUNC(F830*$H$3,2)</f>
        <v>150.77000000000001</v>
      </c>
      <c r="H830" s="65">
        <f>TRUNC(D830*G830,2)</f>
        <v>4221.5600000000004</v>
      </c>
      <c r="I830" s="16"/>
    </row>
    <row r="831" spans="1:9" ht="35.450000000000003">
      <c r="A831" s="62" t="s">
        <v>1484</v>
      </c>
      <c r="B831" s="63" t="s">
        <v>1485</v>
      </c>
      <c r="C831" s="64" t="s">
        <v>24</v>
      </c>
      <c r="D831" s="65">
        <v>9.23</v>
      </c>
      <c r="E831" s="65">
        <v>599.58000000000004</v>
      </c>
      <c r="F831" s="65">
        <v>732.8</v>
      </c>
      <c r="G831" s="65">
        <f>TRUNC(F831*$H$3,2)</f>
        <v>732.8</v>
      </c>
      <c r="H831" s="65">
        <f>TRUNC(D831*G831,2)</f>
        <v>6763.74</v>
      </c>
      <c r="I831" s="16"/>
    </row>
    <row r="832" spans="1:9" ht="24">
      <c r="A832" s="62" t="s">
        <v>1486</v>
      </c>
      <c r="B832" s="63" t="s">
        <v>1487</v>
      </c>
      <c r="C832" s="64" t="s">
        <v>24</v>
      </c>
      <c r="D832" s="65">
        <v>0.91</v>
      </c>
      <c r="E832" s="65">
        <v>87.57</v>
      </c>
      <c r="F832" s="65">
        <v>107.02</v>
      </c>
      <c r="G832" s="65">
        <f>TRUNC(F832*$H$3,2)</f>
        <v>107.02</v>
      </c>
      <c r="H832" s="65">
        <f>TRUNC(D832*G832,2)</f>
        <v>97.38</v>
      </c>
      <c r="I832" s="16"/>
    </row>
    <row r="833" spans="1:9">
      <c r="A833" s="66" t="s">
        <v>1488</v>
      </c>
      <c r="B833" s="67" t="s">
        <v>1489</v>
      </c>
      <c r="C833" s="68"/>
      <c r="D833" s="69"/>
      <c r="E833" s="70"/>
      <c r="F833" s="69"/>
      <c r="G833" s="69"/>
      <c r="H833" s="69">
        <f>SUM(H834:H839)</f>
        <v>27982.01</v>
      </c>
      <c r="I833" s="16"/>
    </row>
    <row r="834" spans="1:9" ht="35.450000000000003">
      <c r="A834" s="62" t="s">
        <v>1490</v>
      </c>
      <c r="B834" s="63" t="s">
        <v>1491</v>
      </c>
      <c r="C834" s="64" t="s">
        <v>21</v>
      </c>
      <c r="D834" s="65">
        <v>1</v>
      </c>
      <c r="E834" s="65">
        <v>203.47</v>
      </c>
      <c r="F834" s="65">
        <v>248.68</v>
      </c>
      <c r="G834" s="65">
        <f>TRUNC(F834*$H$3,2)</f>
        <v>248.68</v>
      </c>
      <c r="H834" s="65">
        <f>TRUNC(D834*G834,2)</f>
        <v>248.68</v>
      </c>
      <c r="I834" s="16"/>
    </row>
    <row r="835" spans="1:9" ht="46.9">
      <c r="A835" s="62" t="s">
        <v>1492</v>
      </c>
      <c r="B835" s="63" t="s">
        <v>1493</v>
      </c>
      <c r="C835" s="64" t="s">
        <v>21</v>
      </c>
      <c r="D835" s="65">
        <v>1</v>
      </c>
      <c r="E835" s="65">
        <v>1528.95</v>
      </c>
      <c r="F835" s="65">
        <v>1868.68</v>
      </c>
      <c r="G835" s="65">
        <f>TRUNC(F835*$H$3,2)</f>
        <v>1868.68</v>
      </c>
      <c r="H835" s="65">
        <f>TRUNC(D835*G835,2)</f>
        <v>1868.68</v>
      </c>
      <c r="I835" s="16"/>
    </row>
    <row r="836" spans="1:9" ht="58.35">
      <c r="A836" s="62" t="s">
        <v>1494</v>
      </c>
      <c r="B836" s="63" t="s">
        <v>1495</v>
      </c>
      <c r="C836" s="64" t="s">
        <v>21</v>
      </c>
      <c r="D836" s="65">
        <v>4</v>
      </c>
      <c r="E836" s="65">
        <v>3988.45</v>
      </c>
      <c r="F836" s="65">
        <v>4874.68</v>
      </c>
      <c r="G836" s="65">
        <f>TRUNC(F836*$H$3,2)</f>
        <v>4874.68</v>
      </c>
      <c r="H836" s="65">
        <f>TRUNC(D836*G836,2)</f>
        <v>19498.72</v>
      </c>
      <c r="I836" s="16"/>
    </row>
    <row r="837" spans="1:9" ht="46.9">
      <c r="A837" s="62" t="s">
        <v>1496</v>
      </c>
      <c r="B837" s="63" t="s">
        <v>1497</v>
      </c>
      <c r="C837" s="64" t="s">
        <v>21</v>
      </c>
      <c r="D837" s="65">
        <v>1</v>
      </c>
      <c r="E837" s="65">
        <v>2343.9699999999998</v>
      </c>
      <c r="F837" s="65">
        <v>2864.8</v>
      </c>
      <c r="G837" s="65">
        <f>TRUNC(F837*$H$3,2)</f>
        <v>2864.8</v>
      </c>
      <c r="H837" s="65">
        <f>TRUNC(D837*G837,2)</f>
        <v>2864.8</v>
      </c>
      <c r="I837" s="16"/>
    </row>
    <row r="838" spans="1:9" ht="35.450000000000003">
      <c r="A838" s="62" t="s">
        <v>1498</v>
      </c>
      <c r="B838" s="63" t="s">
        <v>1499</v>
      </c>
      <c r="C838" s="64" t="s">
        <v>21</v>
      </c>
      <c r="D838" s="65">
        <v>2</v>
      </c>
      <c r="E838" s="65">
        <v>928.12</v>
      </c>
      <c r="F838" s="65">
        <v>1134.3399999999999</v>
      </c>
      <c r="G838" s="65">
        <f>TRUNC(F838*$H$3,2)</f>
        <v>1134.3399999999999</v>
      </c>
      <c r="H838" s="65">
        <f>TRUNC(D838*G838,2)</f>
        <v>2268.6799999999998</v>
      </c>
      <c r="I838" s="16"/>
    </row>
    <row r="839" spans="1:9" ht="46.9">
      <c r="A839" s="62" t="s">
        <v>1500</v>
      </c>
      <c r="B839" s="63" t="s">
        <v>1501</v>
      </c>
      <c r="C839" s="64" t="s">
        <v>21</v>
      </c>
      <c r="D839" s="65">
        <v>1</v>
      </c>
      <c r="E839" s="65">
        <v>1008.39</v>
      </c>
      <c r="F839" s="65">
        <v>1232.45</v>
      </c>
      <c r="G839" s="65">
        <f>TRUNC(F839*$H$3,2)</f>
        <v>1232.45</v>
      </c>
      <c r="H839" s="65">
        <f>TRUNC(D839*G839,2)</f>
        <v>1232.45</v>
      </c>
      <c r="I839" s="16"/>
    </row>
    <row r="840" spans="1:9">
      <c r="A840" s="66" t="s">
        <v>1502</v>
      </c>
      <c r="B840" s="67" t="s">
        <v>1503</v>
      </c>
      <c r="C840" s="68"/>
      <c r="D840" s="69"/>
      <c r="E840" s="70"/>
      <c r="F840" s="69"/>
      <c r="G840" s="69"/>
      <c r="H840" s="69">
        <f>H841</f>
        <v>186763.5</v>
      </c>
      <c r="I840" s="16"/>
    </row>
    <row r="841" spans="1:9" ht="24">
      <c r="A841" s="62" t="s">
        <v>1504</v>
      </c>
      <c r="B841" s="63" t="s">
        <v>1505</v>
      </c>
      <c r="C841" s="64" t="s">
        <v>21</v>
      </c>
      <c r="D841" s="65">
        <v>1</v>
      </c>
      <c r="E841" s="65">
        <v>165000</v>
      </c>
      <c r="F841" s="65">
        <v>186763.5</v>
      </c>
      <c r="G841" s="65">
        <f>TRUNC(F841*$H$3,2)</f>
        <v>186763.5</v>
      </c>
      <c r="H841" s="65">
        <f>TRUNC(D841*G841,2)</f>
        <v>186763.5</v>
      </c>
      <c r="I841" s="16"/>
    </row>
    <row r="842" spans="1:9">
      <c r="A842" s="66" t="s">
        <v>1506</v>
      </c>
      <c r="B842" s="67" t="s">
        <v>1507</v>
      </c>
      <c r="C842" s="68"/>
      <c r="D842" s="69"/>
      <c r="E842" s="70"/>
      <c r="F842" s="69"/>
      <c r="G842" s="69"/>
      <c r="H842" s="69">
        <f>H843+H888+H911+H918+H920+H933+H941+H945+H948+H953+H957+H966+H993+H996+H1022+H1029</f>
        <v>432649.05</v>
      </c>
      <c r="I842" s="16"/>
    </row>
    <row r="843" spans="1:9">
      <c r="A843" s="66" t="s">
        <v>1508</v>
      </c>
      <c r="B843" s="67" t="s">
        <v>111</v>
      </c>
      <c r="C843" s="68"/>
      <c r="D843" s="69"/>
      <c r="E843" s="70"/>
      <c r="F843" s="69"/>
      <c r="G843" s="69"/>
      <c r="H843" s="69">
        <f>H844+H864+H880</f>
        <v>85597.35</v>
      </c>
      <c r="I843" s="16"/>
    </row>
    <row r="844" spans="1:9">
      <c r="A844" s="66" t="s">
        <v>1509</v>
      </c>
      <c r="B844" s="67" t="s">
        <v>113</v>
      </c>
      <c r="C844" s="68"/>
      <c r="D844" s="69"/>
      <c r="E844" s="70"/>
      <c r="F844" s="69"/>
      <c r="G844" s="69"/>
      <c r="H844" s="69">
        <f>SUM(H845:H863)</f>
        <v>32665.71</v>
      </c>
      <c r="I844" s="16"/>
    </row>
    <row r="845" spans="1:9" ht="35.450000000000003">
      <c r="A845" s="62" t="s">
        <v>1510</v>
      </c>
      <c r="B845" s="63" t="s">
        <v>561</v>
      </c>
      <c r="C845" s="64" t="s">
        <v>116</v>
      </c>
      <c r="D845" s="65">
        <v>68.819999999999993</v>
      </c>
      <c r="E845" s="65">
        <v>71.14</v>
      </c>
      <c r="F845" s="65">
        <v>86.94</v>
      </c>
      <c r="G845" s="65">
        <f>TRUNC(F845*$H$3,2)</f>
        <v>86.94</v>
      </c>
      <c r="H845" s="65">
        <f>TRUNC(D845*G845,2)</f>
        <v>5983.21</v>
      </c>
      <c r="I845" s="16"/>
    </row>
    <row r="846" spans="1:9" ht="46.9">
      <c r="A846" s="62" t="s">
        <v>1511</v>
      </c>
      <c r="B846" s="63" t="s">
        <v>115</v>
      </c>
      <c r="C846" s="64" t="s">
        <v>116</v>
      </c>
      <c r="D846" s="65">
        <v>88</v>
      </c>
      <c r="E846" s="65">
        <v>133.41</v>
      </c>
      <c r="F846" s="65">
        <v>163.05000000000001</v>
      </c>
      <c r="G846" s="65">
        <f>TRUNC(F846*$H$3,2)</f>
        <v>163.05000000000001</v>
      </c>
      <c r="H846" s="65">
        <f>TRUNC(D846*G846,2)</f>
        <v>14348.4</v>
      </c>
      <c r="I846" s="16"/>
    </row>
    <row r="847" spans="1:9" ht="35.450000000000003">
      <c r="A847" s="62" t="s">
        <v>1512</v>
      </c>
      <c r="B847" s="63" t="s">
        <v>118</v>
      </c>
      <c r="C847" s="64" t="s">
        <v>21</v>
      </c>
      <c r="D847" s="65">
        <v>11</v>
      </c>
      <c r="E847" s="65">
        <v>23.19</v>
      </c>
      <c r="F847" s="65">
        <v>28.34</v>
      </c>
      <c r="G847" s="65">
        <f>TRUNC(F847*$H$3,2)</f>
        <v>28.34</v>
      </c>
      <c r="H847" s="65">
        <f>TRUNC(D847*G847,2)</f>
        <v>311.74</v>
      </c>
      <c r="I847" s="16"/>
    </row>
    <row r="848" spans="1:9" ht="46.9">
      <c r="A848" s="62" t="s">
        <v>1513</v>
      </c>
      <c r="B848" s="63" t="s">
        <v>120</v>
      </c>
      <c r="C848" s="64" t="s">
        <v>92</v>
      </c>
      <c r="D848" s="65">
        <v>7.6</v>
      </c>
      <c r="E848" s="65">
        <v>46.51</v>
      </c>
      <c r="F848" s="65">
        <v>56.84</v>
      </c>
      <c r="G848" s="65">
        <f>TRUNC(F848*$H$3,2)</f>
        <v>56.84</v>
      </c>
      <c r="H848" s="65">
        <f>TRUNC(D848*G848,2)</f>
        <v>431.98</v>
      </c>
      <c r="I848" s="16"/>
    </row>
    <row r="849" spans="1:9" ht="33.6">
      <c r="A849" s="62" t="s">
        <v>1514</v>
      </c>
      <c r="B849" s="63" t="s">
        <v>122</v>
      </c>
      <c r="C849" s="64" t="s">
        <v>24</v>
      </c>
      <c r="D849" s="65">
        <v>4.97</v>
      </c>
      <c r="E849" s="65">
        <v>2.35</v>
      </c>
      <c r="F849" s="65">
        <v>2.87</v>
      </c>
      <c r="G849" s="65">
        <f>TRUNC(F849*$H$3,2)</f>
        <v>2.87</v>
      </c>
      <c r="H849" s="65">
        <f>TRUNC(D849*G849,2)</f>
        <v>14.26</v>
      </c>
      <c r="I849" s="16"/>
    </row>
    <row r="850" spans="1:9" ht="35.450000000000003">
      <c r="A850" s="62" t="s">
        <v>1515</v>
      </c>
      <c r="B850" s="63" t="s">
        <v>124</v>
      </c>
      <c r="C850" s="64" t="s">
        <v>24</v>
      </c>
      <c r="D850" s="65">
        <v>4.97</v>
      </c>
      <c r="E850" s="65">
        <v>45.88</v>
      </c>
      <c r="F850" s="65">
        <v>56.07</v>
      </c>
      <c r="G850" s="65">
        <f>TRUNC(F850*$H$3,2)</f>
        <v>56.07</v>
      </c>
      <c r="H850" s="65">
        <f>TRUNC(D850*G850,2)</f>
        <v>278.66000000000003</v>
      </c>
      <c r="I850" s="16"/>
    </row>
    <row r="851" spans="1:9" ht="46.9">
      <c r="A851" s="62" t="s">
        <v>1516</v>
      </c>
      <c r="B851" s="63" t="s">
        <v>126</v>
      </c>
      <c r="C851" s="64" t="s">
        <v>24</v>
      </c>
      <c r="D851" s="65">
        <v>15.03</v>
      </c>
      <c r="E851" s="65">
        <v>143.54</v>
      </c>
      <c r="F851" s="65">
        <v>175.43</v>
      </c>
      <c r="G851" s="65">
        <f>TRUNC(F851*$H$3,2)</f>
        <v>175.43</v>
      </c>
      <c r="H851" s="65">
        <f>TRUNC(D851*G851,2)</f>
        <v>2636.71</v>
      </c>
      <c r="I851" s="16"/>
    </row>
    <row r="852" spans="1:9" ht="24">
      <c r="A852" s="62" t="s">
        <v>1517</v>
      </c>
      <c r="B852" s="63" t="s">
        <v>128</v>
      </c>
      <c r="C852" s="64" t="s">
        <v>129</v>
      </c>
      <c r="D852" s="65">
        <v>71.63</v>
      </c>
      <c r="E852" s="65">
        <v>21.35</v>
      </c>
      <c r="F852" s="65">
        <v>26.09</v>
      </c>
      <c r="G852" s="65">
        <f>TRUNC(F852*$H$3,2)</f>
        <v>26.09</v>
      </c>
      <c r="H852" s="65">
        <f>TRUNC(D852*G852,2)</f>
        <v>1868.82</v>
      </c>
      <c r="I852" s="16"/>
    </row>
    <row r="853" spans="1:9" ht="24">
      <c r="A853" s="62" t="s">
        <v>1518</v>
      </c>
      <c r="B853" s="63" t="s">
        <v>572</v>
      </c>
      <c r="C853" s="64" t="s">
        <v>129</v>
      </c>
      <c r="D853" s="65">
        <v>24.75</v>
      </c>
      <c r="E853" s="65">
        <v>18.73</v>
      </c>
      <c r="F853" s="65">
        <v>22.89</v>
      </c>
      <c r="G853" s="65">
        <f>TRUNC(F853*$H$3,2)</f>
        <v>22.89</v>
      </c>
      <c r="H853" s="65">
        <f>TRUNC(D853*G853,2)</f>
        <v>566.52</v>
      </c>
      <c r="I853" s="16"/>
    </row>
    <row r="854" spans="1:9" ht="24">
      <c r="A854" s="62" t="s">
        <v>1519</v>
      </c>
      <c r="B854" s="63" t="s">
        <v>131</v>
      </c>
      <c r="C854" s="64" t="s">
        <v>129</v>
      </c>
      <c r="D854" s="65">
        <v>1.73</v>
      </c>
      <c r="E854" s="65">
        <v>16.52</v>
      </c>
      <c r="F854" s="65">
        <v>20.190000000000001</v>
      </c>
      <c r="G854" s="65">
        <f>TRUNC(F854*$H$3,2)</f>
        <v>20.190000000000001</v>
      </c>
      <c r="H854" s="65">
        <f>TRUNC(D854*G854,2)</f>
        <v>34.92</v>
      </c>
      <c r="I854" s="16"/>
    </row>
    <row r="855" spans="1:9" ht="24">
      <c r="A855" s="62" t="s">
        <v>1520</v>
      </c>
      <c r="B855" s="63" t="s">
        <v>133</v>
      </c>
      <c r="C855" s="64" t="s">
        <v>129</v>
      </c>
      <c r="D855" s="65">
        <v>15.24</v>
      </c>
      <c r="E855" s="65">
        <v>14.25</v>
      </c>
      <c r="F855" s="65">
        <v>17.41</v>
      </c>
      <c r="G855" s="65">
        <f>TRUNC(F855*$H$3,2)</f>
        <v>17.41</v>
      </c>
      <c r="H855" s="65">
        <f>TRUNC(D855*G855,2)</f>
        <v>265.32</v>
      </c>
      <c r="I855" s="16"/>
    </row>
    <row r="856" spans="1:9" ht="35.450000000000003">
      <c r="A856" s="62" t="s">
        <v>1521</v>
      </c>
      <c r="B856" s="63" t="s">
        <v>176</v>
      </c>
      <c r="C856" s="64" t="s">
        <v>129</v>
      </c>
      <c r="D856" s="65">
        <v>80.53</v>
      </c>
      <c r="E856" s="65">
        <v>10.74</v>
      </c>
      <c r="F856" s="65">
        <v>13.12</v>
      </c>
      <c r="G856" s="65">
        <f>TRUNC(F856*$H$3,2)</f>
        <v>13.12</v>
      </c>
      <c r="H856" s="65">
        <f>TRUNC(D856*G856,2)</f>
        <v>1056.55</v>
      </c>
      <c r="I856" s="16"/>
    </row>
    <row r="857" spans="1:9" ht="35.450000000000003">
      <c r="A857" s="62" t="s">
        <v>1522</v>
      </c>
      <c r="B857" s="63" t="s">
        <v>577</v>
      </c>
      <c r="C857" s="64" t="s">
        <v>129</v>
      </c>
      <c r="D857" s="65">
        <v>76.48</v>
      </c>
      <c r="E857" s="65">
        <v>9.99</v>
      </c>
      <c r="F857" s="65">
        <v>12.2</v>
      </c>
      <c r="G857" s="65">
        <f>TRUNC(F857*$H$3,2)</f>
        <v>12.2</v>
      </c>
      <c r="H857" s="65">
        <f>TRUNC(D857*G857,2)</f>
        <v>933.05</v>
      </c>
      <c r="I857" s="16"/>
    </row>
    <row r="858" spans="1:9" ht="46.9">
      <c r="A858" s="62" t="s">
        <v>1523</v>
      </c>
      <c r="B858" s="63" t="s">
        <v>135</v>
      </c>
      <c r="C858" s="64" t="s">
        <v>92</v>
      </c>
      <c r="D858" s="65">
        <v>2.4</v>
      </c>
      <c r="E858" s="65">
        <v>643.4</v>
      </c>
      <c r="F858" s="65">
        <v>786.36</v>
      </c>
      <c r="G858" s="65">
        <f>TRUNC(F858*$H$3,2)</f>
        <v>786.36</v>
      </c>
      <c r="H858" s="65">
        <f>TRUNC(D858*G858,2)</f>
        <v>1887.26</v>
      </c>
      <c r="I858" s="16"/>
    </row>
    <row r="859" spans="1:9" ht="24">
      <c r="A859" s="62" t="s">
        <v>1524</v>
      </c>
      <c r="B859" s="63" t="s">
        <v>137</v>
      </c>
      <c r="C859" s="64" t="s">
        <v>24</v>
      </c>
      <c r="D859" s="65">
        <v>19.170000000000002</v>
      </c>
      <c r="E859" s="65">
        <v>48.91</v>
      </c>
      <c r="F859" s="65">
        <v>59.77</v>
      </c>
      <c r="G859" s="65">
        <f>TRUNC(F859*$H$3,2)</f>
        <v>59.77</v>
      </c>
      <c r="H859" s="65">
        <f>TRUNC(D859*G859,2)</f>
        <v>1145.79</v>
      </c>
      <c r="I859" s="16"/>
    </row>
    <row r="860" spans="1:9" ht="24">
      <c r="A860" s="62" t="s">
        <v>1525</v>
      </c>
      <c r="B860" s="63" t="s">
        <v>139</v>
      </c>
      <c r="C860" s="64" t="s">
        <v>92</v>
      </c>
      <c r="D860" s="65">
        <v>5.2</v>
      </c>
      <c r="E860" s="65">
        <v>30.7</v>
      </c>
      <c r="F860" s="65">
        <v>37.520000000000003</v>
      </c>
      <c r="G860" s="65">
        <f>TRUNC(F860*$H$3,2)</f>
        <v>37.520000000000003</v>
      </c>
      <c r="H860" s="65">
        <f>TRUNC(D860*G860,2)</f>
        <v>195.1</v>
      </c>
      <c r="I860" s="16"/>
    </row>
    <row r="861" spans="1:9" ht="58.35">
      <c r="A861" s="62" t="s">
        <v>1526</v>
      </c>
      <c r="B861" s="63" t="s">
        <v>141</v>
      </c>
      <c r="C861" s="64" t="s">
        <v>92</v>
      </c>
      <c r="D861" s="65">
        <v>2.0299999999999998</v>
      </c>
      <c r="E861" s="65">
        <v>8.77</v>
      </c>
      <c r="F861" s="65">
        <v>10.71</v>
      </c>
      <c r="G861" s="65">
        <f>TRUNC(F861*$H$3,2)</f>
        <v>10.71</v>
      </c>
      <c r="H861" s="65">
        <f>TRUNC(D861*G861,2)</f>
        <v>21.74</v>
      </c>
      <c r="I861" s="16"/>
    </row>
    <row r="862" spans="1:9" ht="35.450000000000003">
      <c r="A862" s="62" t="s">
        <v>1527</v>
      </c>
      <c r="B862" s="63" t="s">
        <v>94</v>
      </c>
      <c r="C862" s="64" t="s">
        <v>95</v>
      </c>
      <c r="D862" s="65">
        <v>146</v>
      </c>
      <c r="E862" s="65">
        <v>2.11</v>
      </c>
      <c r="F862" s="65">
        <v>2.57</v>
      </c>
      <c r="G862" s="65">
        <f>TRUNC(F862*$H$3,2)</f>
        <v>2.57</v>
      </c>
      <c r="H862" s="65">
        <f>TRUNC(D862*G862,2)</f>
        <v>375.22</v>
      </c>
      <c r="I862" s="16"/>
    </row>
    <row r="863" spans="1:9" ht="33.6">
      <c r="A863" s="62" t="s">
        <v>1528</v>
      </c>
      <c r="B863" s="63" t="s">
        <v>97</v>
      </c>
      <c r="C863" s="64" t="s">
        <v>98</v>
      </c>
      <c r="D863" s="65">
        <v>11.55</v>
      </c>
      <c r="E863" s="65">
        <v>22</v>
      </c>
      <c r="F863" s="65">
        <v>26.88</v>
      </c>
      <c r="G863" s="65">
        <f>TRUNC(F863*$H$3,2)</f>
        <v>26.88</v>
      </c>
      <c r="H863" s="65">
        <f>TRUNC(D863*G863,2)</f>
        <v>310.45999999999998</v>
      </c>
      <c r="I863" s="16"/>
    </row>
    <row r="864" spans="1:9">
      <c r="A864" s="66" t="s">
        <v>1529</v>
      </c>
      <c r="B864" s="67" t="s">
        <v>165</v>
      </c>
      <c r="C864" s="68"/>
      <c r="D864" s="69"/>
      <c r="E864" s="70"/>
      <c r="F864" s="69"/>
      <c r="G864" s="69"/>
      <c r="H864" s="69">
        <f>SUM(H865:H879)</f>
        <v>34503.699999999997</v>
      </c>
      <c r="I864" s="16"/>
    </row>
    <row r="865" spans="1:9" ht="46.9">
      <c r="A865" s="62" t="s">
        <v>1530</v>
      </c>
      <c r="B865" s="63" t="s">
        <v>167</v>
      </c>
      <c r="C865" s="64" t="s">
        <v>92</v>
      </c>
      <c r="D865" s="65">
        <v>28.07</v>
      </c>
      <c r="E865" s="65">
        <v>59.22</v>
      </c>
      <c r="F865" s="65">
        <v>72.37</v>
      </c>
      <c r="G865" s="65">
        <f>TRUNC(F865*$H$3,2)</f>
        <v>72.37</v>
      </c>
      <c r="H865" s="65">
        <f>TRUNC(D865*G865,2)</f>
        <v>2031.42</v>
      </c>
      <c r="I865" s="16"/>
    </row>
    <row r="866" spans="1:9" ht="33.6">
      <c r="A866" s="62" t="s">
        <v>1531</v>
      </c>
      <c r="B866" s="63" t="s">
        <v>122</v>
      </c>
      <c r="C866" s="64" t="s">
        <v>24</v>
      </c>
      <c r="D866" s="65">
        <v>35.32</v>
      </c>
      <c r="E866" s="65">
        <v>2.35</v>
      </c>
      <c r="F866" s="65">
        <v>2.87</v>
      </c>
      <c r="G866" s="65">
        <f>TRUNC(F866*$H$3,2)</f>
        <v>2.87</v>
      </c>
      <c r="H866" s="65">
        <f>TRUNC(D866*G866,2)</f>
        <v>101.36</v>
      </c>
      <c r="I866" s="16"/>
    </row>
    <row r="867" spans="1:9" ht="24">
      <c r="A867" s="62" t="s">
        <v>1532</v>
      </c>
      <c r="B867" s="63" t="s">
        <v>170</v>
      </c>
      <c r="C867" s="64" t="s">
        <v>24</v>
      </c>
      <c r="D867" s="65">
        <v>35.32</v>
      </c>
      <c r="E867" s="65">
        <v>38.29</v>
      </c>
      <c r="F867" s="65">
        <v>46.79</v>
      </c>
      <c r="G867" s="65">
        <f>TRUNC(F867*$H$3,2)</f>
        <v>46.79</v>
      </c>
      <c r="H867" s="65">
        <f>TRUNC(D867*G867,2)</f>
        <v>1652.62</v>
      </c>
      <c r="I867" s="16"/>
    </row>
    <row r="868" spans="1:9" ht="46.9">
      <c r="A868" s="62" t="s">
        <v>1533</v>
      </c>
      <c r="B868" s="63" t="s">
        <v>172</v>
      </c>
      <c r="C868" s="64" t="s">
        <v>24</v>
      </c>
      <c r="D868" s="65">
        <v>49.49</v>
      </c>
      <c r="E868" s="65">
        <v>139.18</v>
      </c>
      <c r="F868" s="65">
        <v>170.1</v>
      </c>
      <c r="G868" s="65">
        <f>TRUNC(F868*$H$3,2)</f>
        <v>170.1</v>
      </c>
      <c r="H868" s="65">
        <f>TRUNC(D868*G868,2)</f>
        <v>8418.24</v>
      </c>
      <c r="I868" s="16"/>
    </row>
    <row r="869" spans="1:9" ht="35.450000000000003">
      <c r="A869" s="62" t="s">
        <v>1534</v>
      </c>
      <c r="B869" s="63" t="s">
        <v>154</v>
      </c>
      <c r="C869" s="64" t="s">
        <v>129</v>
      </c>
      <c r="D869" s="65">
        <v>50.16</v>
      </c>
      <c r="E869" s="65">
        <v>17.59</v>
      </c>
      <c r="F869" s="65">
        <v>21.49</v>
      </c>
      <c r="G869" s="65">
        <f>TRUNC(F869*$H$3,2)</f>
        <v>21.49</v>
      </c>
      <c r="H869" s="65">
        <f>TRUNC(D869*G869,2)</f>
        <v>1077.93</v>
      </c>
      <c r="I869" s="16"/>
    </row>
    <row r="870" spans="1:9" ht="35.450000000000003">
      <c r="A870" s="62" t="s">
        <v>1535</v>
      </c>
      <c r="B870" s="63" t="s">
        <v>1536</v>
      </c>
      <c r="C870" s="64" t="s">
        <v>129</v>
      </c>
      <c r="D870" s="65">
        <v>7.24</v>
      </c>
      <c r="E870" s="65">
        <v>14.43</v>
      </c>
      <c r="F870" s="65">
        <v>17.63</v>
      </c>
      <c r="G870" s="65">
        <f>TRUNC(F870*$H$3,2)</f>
        <v>17.63</v>
      </c>
      <c r="H870" s="65">
        <f>TRUNC(D870*G870,2)</f>
        <v>127.64</v>
      </c>
      <c r="I870" s="16"/>
    </row>
    <row r="871" spans="1:9" ht="35.450000000000003">
      <c r="A871" s="62" t="s">
        <v>1537</v>
      </c>
      <c r="B871" s="63" t="s">
        <v>156</v>
      </c>
      <c r="C871" s="64" t="s">
        <v>129</v>
      </c>
      <c r="D871" s="65">
        <v>135.19</v>
      </c>
      <c r="E871" s="65">
        <v>12.73</v>
      </c>
      <c r="F871" s="65">
        <v>15.55</v>
      </c>
      <c r="G871" s="65">
        <f>TRUNC(F871*$H$3,2)</f>
        <v>15.55</v>
      </c>
      <c r="H871" s="65">
        <f>TRUNC(D871*G871,2)</f>
        <v>2102.1999999999998</v>
      </c>
      <c r="I871" s="16"/>
    </row>
    <row r="872" spans="1:9" ht="35.450000000000003">
      <c r="A872" s="62" t="s">
        <v>1538</v>
      </c>
      <c r="B872" s="63" t="s">
        <v>176</v>
      </c>
      <c r="C872" s="64" t="s">
        <v>129</v>
      </c>
      <c r="D872" s="65">
        <v>76.06</v>
      </c>
      <c r="E872" s="65">
        <v>10.74</v>
      </c>
      <c r="F872" s="65">
        <v>13.12</v>
      </c>
      <c r="G872" s="65">
        <f>TRUNC(F872*$H$3,2)</f>
        <v>13.12</v>
      </c>
      <c r="H872" s="65">
        <f>TRUNC(D872*G872,2)</f>
        <v>997.9</v>
      </c>
      <c r="I872" s="16"/>
    </row>
    <row r="873" spans="1:9" ht="46.9">
      <c r="A873" s="62" t="s">
        <v>1539</v>
      </c>
      <c r="B873" s="63" t="s">
        <v>135</v>
      </c>
      <c r="C873" s="64" t="s">
        <v>92</v>
      </c>
      <c r="D873" s="65">
        <v>3.8</v>
      </c>
      <c r="E873" s="65">
        <v>643.4</v>
      </c>
      <c r="F873" s="65">
        <v>786.36</v>
      </c>
      <c r="G873" s="65">
        <f>TRUNC(F873*$H$3,2)</f>
        <v>786.36</v>
      </c>
      <c r="H873" s="65">
        <f>TRUNC(D873*G873,2)</f>
        <v>2988.16</v>
      </c>
      <c r="I873" s="16"/>
    </row>
    <row r="874" spans="1:9" ht="46.9">
      <c r="A874" s="62" t="s">
        <v>1540</v>
      </c>
      <c r="B874" s="63" t="s">
        <v>596</v>
      </c>
      <c r="C874" s="64" t="s">
        <v>92</v>
      </c>
      <c r="D874" s="65">
        <v>3.6</v>
      </c>
      <c r="E874" s="65">
        <v>1618.83</v>
      </c>
      <c r="F874" s="65">
        <v>1978.53</v>
      </c>
      <c r="G874" s="65">
        <f>TRUNC(F874*$H$3,2)</f>
        <v>1978.53</v>
      </c>
      <c r="H874" s="65">
        <f>TRUNC(D874*G874,2)</f>
        <v>7122.7</v>
      </c>
      <c r="I874" s="16"/>
    </row>
    <row r="875" spans="1:9" ht="24">
      <c r="A875" s="62" t="s">
        <v>1541</v>
      </c>
      <c r="B875" s="63" t="s">
        <v>137</v>
      </c>
      <c r="C875" s="64" t="s">
        <v>24</v>
      </c>
      <c r="D875" s="65">
        <v>110.49</v>
      </c>
      <c r="E875" s="65">
        <v>48.91</v>
      </c>
      <c r="F875" s="65">
        <v>59.77</v>
      </c>
      <c r="G875" s="65">
        <f>TRUNC(F875*$H$3,2)</f>
        <v>59.77</v>
      </c>
      <c r="H875" s="65">
        <f>TRUNC(D875*G875,2)</f>
        <v>6603.98</v>
      </c>
      <c r="I875" s="16"/>
    </row>
    <row r="876" spans="1:9" ht="24">
      <c r="A876" s="62" t="s">
        <v>1542</v>
      </c>
      <c r="B876" s="63" t="s">
        <v>139</v>
      </c>
      <c r="C876" s="64" t="s">
        <v>92</v>
      </c>
      <c r="D876" s="65">
        <v>20.67</v>
      </c>
      <c r="E876" s="65">
        <v>30.7</v>
      </c>
      <c r="F876" s="65">
        <v>37.520000000000003</v>
      </c>
      <c r="G876" s="65">
        <f>TRUNC(F876*$H$3,2)</f>
        <v>37.520000000000003</v>
      </c>
      <c r="H876" s="65">
        <f>TRUNC(D876*G876,2)</f>
        <v>775.53</v>
      </c>
      <c r="I876" s="16"/>
    </row>
    <row r="877" spans="1:9" ht="58.35">
      <c r="A877" s="62" t="s">
        <v>1543</v>
      </c>
      <c r="B877" s="63" t="s">
        <v>141</v>
      </c>
      <c r="C877" s="64" t="s">
        <v>92</v>
      </c>
      <c r="D877" s="65">
        <v>5.37</v>
      </c>
      <c r="E877" s="65">
        <v>8.77</v>
      </c>
      <c r="F877" s="65">
        <v>10.71</v>
      </c>
      <c r="G877" s="65">
        <f>TRUNC(F877*$H$3,2)</f>
        <v>10.71</v>
      </c>
      <c r="H877" s="65">
        <f>TRUNC(D877*G877,2)</f>
        <v>57.51</v>
      </c>
      <c r="I877" s="16"/>
    </row>
    <row r="878" spans="1:9" ht="35.450000000000003">
      <c r="A878" s="62" t="s">
        <v>1544</v>
      </c>
      <c r="B878" s="63" t="s">
        <v>94</v>
      </c>
      <c r="C878" s="64" t="s">
        <v>95</v>
      </c>
      <c r="D878" s="65">
        <v>95.09</v>
      </c>
      <c r="E878" s="65">
        <v>2.11</v>
      </c>
      <c r="F878" s="65">
        <v>2.57</v>
      </c>
      <c r="G878" s="65">
        <f>TRUNC(F878*$H$3,2)</f>
        <v>2.57</v>
      </c>
      <c r="H878" s="65">
        <f>TRUNC(D878*G878,2)</f>
        <v>244.38</v>
      </c>
      <c r="I878" s="16"/>
    </row>
    <row r="879" spans="1:9" ht="33.6">
      <c r="A879" s="62" t="s">
        <v>1545</v>
      </c>
      <c r="B879" s="63" t="s">
        <v>97</v>
      </c>
      <c r="C879" s="64" t="s">
        <v>98</v>
      </c>
      <c r="D879" s="65">
        <v>7.52</v>
      </c>
      <c r="E879" s="65">
        <v>22</v>
      </c>
      <c r="F879" s="65">
        <v>26.88</v>
      </c>
      <c r="G879" s="65">
        <f>TRUNC(F879*$H$3,2)</f>
        <v>26.88</v>
      </c>
      <c r="H879" s="65">
        <f>TRUNC(D879*G879,2)</f>
        <v>202.13</v>
      </c>
      <c r="I879" s="16"/>
    </row>
    <row r="880" spans="1:9">
      <c r="A880" s="66" t="s">
        <v>1546</v>
      </c>
      <c r="B880" s="67" t="s">
        <v>603</v>
      </c>
      <c r="C880" s="68"/>
      <c r="D880" s="69"/>
      <c r="E880" s="70"/>
      <c r="F880" s="69"/>
      <c r="G880" s="69"/>
      <c r="H880" s="69">
        <f>SUM(H881:H887)</f>
        <v>18427.939999999999</v>
      </c>
      <c r="I880" s="16"/>
    </row>
    <row r="881" spans="1:9" ht="46.9">
      <c r="A881" s="62" t="s">
        <v>1547</v>
      </c>
      <c r="B881" s="63" t="s">
        <v>487</v>
      </c>
      <c r="C881" s="64" t="s">
        <v>24</v>
      </c>
      <c r="D881" s="65">
        <v>86.35</v>
      </c>
      <c r="E881" s="65">
        <v>0.81</v>
      </c>
      <c r="F881" s="65">
        <v>0.98</v>
      </c>
      <c r="G881" s="65">
        <f>TRUNC(F881*$H$3,2)</f>
        <v>0.98</v>
      </c>
      <c r="H881" s="65">
        <f>TRUNC(D881*G881,2)</f>
        <v>84.62</v>
      </c>
      <c r="I881" s="16"/>
    </row>
    <row r="882" spans="1:9" ht="35.450000000000003">
      <c r="A882" s="62" t="s">
        <v>1548</v>
      </c>
      <c r="B882" s="63" t="s">
        <v>606</v>
      </c>
      <c r="C882" s="64" t="s">
        <v>92</v>
      </c>
      <c r="D882" s="65">
        <v>8.64</v>
      </c>
      <c r="E882" s="65">
        <v>205.99</v>
      </c>
      <c r="F882" s="65">
        <v>251.76</v>
      </c>
      <c r="G882" s="65">
        <f>TRUNC(F882*$H$3,2)</f>
        <v>251.76</v>
      </c>
      <c r="H882" s="65">
        <f>TRUNC(D882*G882,2)</f>
        <v>2175.1999999999998</v>
      </c>
      <c r="I882" s="16"/>
    </row>
    <row r="883" spans="1:9" ht="35.450000000000003">
      <c r="A883" s="62" t="s">
        <v>1549</v>
      </c>
      <c r="B883" s="63" t="s">
        <v>608</v>
      </c>
      <c r="C883" s="64" t="s">
        <v>24</v>
      </c>
      <c r="D883" s="65">
        <v>86.35</v>
      </c>
      <c r="E883" s="65">
        <v>2.5499999999999998</v>
      </c>
      <c r="F883" s="65">
        <v>3.11</v>
      </c>
      <c r="G883" s="65">
        <f>TRUNC(F883*$H$3,2)</f>
        <v>3.11</v>
      </c>
      <c r="H883" s="65">
        <f>TRUNC(D883*G883,2)</f>
        <v>268.54000000000002</v>
      </c>
      <c r="I883" s="16"/>
    </row>
    <row r="884" spans="1:9" ht="35.450000000000003">
      <c r="A884" s="62" t="s">
        <v>1550</v>
      </c>
      <c r="B884" s="63" t="s">
        <v>610</v>
      </c>
      <c r="C884" s="64" t="s">
        <v>129</v>
      </c>
      <c r="D884" s="65">
        <v>259.47000000000003</v>
      </c>
      <c r="E884" s="65">
        <v>12.65</v>
      </c>
      <c r="F884" s="65">
        <v>15.46</v>
      </c>
      <c r="G884" s="65">
        <f>TRUNC(F884*$H$3,2)</f>
        <v>15.46</v>
      </c>
      <c r="H884" s="65">
        <f>TRUNC(D884*G884,2)</f>
        <v>4011.4</v>
      </c>
      <c r="I884" s="16"/>
    </row>
    <row r="885" spans="1:9" ht="35.450000000000003">
      <c r="A885" s="62" t="s">
        <v>1551</v>
      </c>
      <c r="B885" s="63" t="s">
        <v>616</v>
      </c>
      <c r="C885" s="64" t="s">
        <v>129</v>
      </c>
      <c r="D885" s="65">
        <v>230.5</v>
      </c>
      <c r="E885" s="65">
        <v>12.62</v>
      </c>
      <c r="F885" s="65">
        <v>15.42</v>
      </c>
      <c r="G885" s="65">
        <f>TRUNC(F885*$H$3,2)</f>
        <v>15.42</v>
      </c>
      <c r="H885" s="65">
        <f>TRUNC(D885*G885,2)</f>
        <v>3554.31</v>
      </c>
      <c r="I885" s="16"/>
    </row>
    <row r="886" spans="1:9" ht="35.450000000000003">
      <c r="A886" s="62" t="s">
        <v>1552</v>
      </c>
      <c r="B886" s="63" t="s">
        <v>618</v>
      </c>
      <c r="C886" s="64" t="s">
        <v>92</v>
      </c>
      <c r="D886" s="65">
        <v>8.64</v>
      </c>
      <c r="E886" s="65">
        <v>643.73</v>
      </c>
      <c r="F886" s="65">
        <v>786.76</v>
      </c>
      <c r="G886" s="65">
        <f>TRUNC(F886*$H$3,2)</f>
        <v>786.76</v>
      </c>
      <c r="H886" s="65">
        <f>TRUNC(D886*G886,2)</f>
        <v>6797.6</v>
      </c>
      <c r="I886" s="16"/>
    </row>
    <row r="887" spans="1:9" ht="44.45">
      <c r="A887" s="62" t="s">
        <v>1553</v>
      </c>
      <c r="B887" s="63" t="s">
        <v>620</v>
      </c>
      <c r="C887" s="64" t="s">
        <v>116</v>
      </c>
      <c r="D887" s="65">
        <v>90.85</v>
      </c>
      <c r="E887" s="65">
        <v>13.84</v>
      </c>
      <c r="F887" s="65">
        <v>16.91</v>
      </c>
      <c r="G887" s="65">
        <f>TRUNC(F887*$H$3,2)</f>
        <v>16.91</v>
      </c>
      <c r="H887" s="65">
        <f>TRUNC(D887*G887,2)</f>
        <v>1536.27</v>
      </c>
      <c r="I887" s="16"/>
    </row>
    <row r="888" spans="1:9">
      <c r="A888" s="66" t="s">
        <v>1554</v>
      </c>
      <c r="B888" s="67" t="s">
        <v>184</v>
      </c>
      <c r="C888" s="68"/>
      <c r="D888" s="69"/>
      <c r="E888" s="70"/>
      <c r="F888" s="69"/>
      <c r="G888" s="69"/>
      <c r="H888" s="69">
        <f>H889+H896+H904</f>
        <v>56773.09</v>
      </c>
      <c r="I888" s="16"/>
    </row>
    <row r="889" spans="1:9">
      <c r="A889" s="66" t="s">
        <v>1555</v>
      </c>
      <c r="B889" s="67" t="s">
        <v>186</v>
      </c>
      <c r="C889" s="68"/>
      <c r="D889" s="69"/>
      <c r="E889" s="70"/>
      <c r="F889" s="69"/>
      <c r="G889" s="69"/>
      <c r="H889" s="69">
        <f>SUM(H890:H895)</f>
        <v>15330.03</v>
      </c>
      <c r="I889" s="16"/>
    </row>
    <row r="890" spans="1:9" ht="55.15">
      <c r="A890" s="62" t="s">
        <v>1556</v>
      </c>
      <c r="B890" s="63" t="s">
        <v>188</v>
      </c>
      <c r="C890" s="64" t="s">
        <v>24</v>
      </c>
      <c r="D890" s="65">
        <v>54.3</v>
      </c>
      <c r="E890" s="65">
        <v>92.46</v>
      </c>
      <c r="F890" s="65">
        <v>113</v>
      </c>
      <c r="G890" s="65">
        <f>TRUNC(F890*$H$3,2)</f>
        <v>113</v>
      </c>
      <c r="H890" s="65">
        <f>TRUNC(D890*G890,2)</f>
        <v>6135.9</v>
      </c>
      <c r="I890" s="16"/>
    </row>
    <row r="891" spans="1:9" ht="44.45">
      <c r="A891" s="62" t="s">
        <v>1557</v>
      </c>
      <c r="B891" s="63" t="s">
        <v>190</v>
      </c>
      <c r="C891" s="64" t="s">
        <v>129</v>
      </c>
      <c r="D891" s="65">
        <v>75.13</v>
      </c>
      <c r="E891" s="65">
        <v>14.52</v>
      </c>
      <c r="F891" s="65">
        <v>17.739999999999998</v>
      </c>
      <c r="G891" s="65">
        <f>TRUNC(F891*$H$3,2)</f>
        <v>17.739999999999998</v>
      </c>
      <c r="H891" s="65">
        <f>TRUNC(D891*G891,2)</f>
        <v>1332.8</v>
      </c>
      <c r="I891" s="16"/>
    </row>
    <row r="892" spans="1:9" ht="44.45">
      <c r="A892" s="62" t="s">
        <v>1558</v>
      </c>
      <c r="B892" s="63" t="s">
        <v>626</v>
      </c>
      <c r="C892" s="64" t="s">
        <v>129</v>
      </c>
      <c r="D892" s="65">
        <v>45.46</v>
      </c>
      <c r="E892" s="65">
        <v>10.76</v>
      </c>
      <c r="F892" s="65">
        <v>13.15</v>
      </c>
      <c r="G892" s="65">
        <f>TRUNC(F892*$H$3,2)</f>
        <v>13.15</v>
      </c>
      <c r="H892" s="65">
        <f>TRUNC(D892*G892,2)</f>
        <v>597.79</v>
      </c>
      <c r="I892" s="16"/>
    </row>
    <row r="893" spans="1:9" ht="44.45">
      <c r="A893" s="62" t="s">
        <v>1559</v>
      </c>
      <c r="B893" s="63" t="s">
        <v>192</v>
      </c>
      <c r="C893" s="64" t="s">
        <v>129</v>
      </c>
      <c r="D893" s="65">
        <v>191.07</v>
      </c>
      <c r="E893" s="65">
        <v>8.9499999999999993</v>
      </c>
      <c r="F893" s="65">
        <v>10.93</v>
      </c>
      <c r="G893" s="65">
        <f>TRUNC(F893*$H$3,2)</f>
        <v>10.93</v>
      </c>
      <c r="H893" s="65">
        <f>TRUNC(D893*G893,2)</f>
        <v>2088.39</v>
      </c>
      <c r="I893" s="16"/>
    </row>
    <row r="894" spans="1:9" ht="44.45">
      <c r="A894" s="62" t="s">
        <v>1560</v>
      </c>
      <c r="B894" s="63" t="s">
        <v>629</v>
      </c>
      <c r="C894" s="64" t="s">
        <v>129</v>
      </c>
      <c r="D894" s="65">
        <v>198.15</v>
      </c>
      <c r="E894" s="65">
        <v>8.6</v>
      </c>
      <c r="F894" s="65">
        <v>10.51</v>
      </c>
      <c r="G894" s="65">
        <f>TRUNC(F894*$H$3,2)</f>
        <v>10.51</v>
      </c>
      <c r="H894" s="65">
        <f>TRUNC(D894*G894,2)</f>
        <v>2082.5500000000002</v>
      </c>
      <c r="I894" s="16"/>
    </row>
    <row r="895" spans="1:9" ht="35.450000000000003">
      <c r="A895" s="62" t="s">
        <v>1561</v>
      </c>
      <c r="B895" s="63" t="s">
        <v>194</v>
      </c>
      <c r="C895" s="64" t="s">
        <v>92</v>
      </c>
      <c r="D895" s="65">
        <v>3.62</v>
      </c>
      <c r="E895" s="65">
        <v>699</v>
      </c>
      <c r="F895" s="65">
        <v>854.31</v>
      </c>
      <c r="G895" s="65">
        <f>TRUNC(F895*$H$3,2)</f>
        <v>854.31</v>
      </c>
      <c r="H895" s="65">
        <f>TRUNC(D895*G895,2)</f>
        <v>3092.6</v>
      </c>
      <c r="I895" s="16"/>
    </row>
    <row r="896" spans="1:9">
      <c r="A896" s="66" t="s">
        <v>1562</v>
      </c>
      <c r="B896" s="67" t="s">
        <v>196</v>
      </c>
      <c r="C896" s="68"/>
      <c r="D896" s="69"/>
      <c r="E896" s="70"/>
      <c r="F896" s="69"/>
      <c r="G896" s="69"/>
      <c r="H896" s="69">
        <f>SUM(H897:H903)</f>
        <v>17870.84</v>
      </c>
      <c r="I896" s="16"/>
    </row>
    <row r="897" spans="1:9" ht="46.9">
      <c r="A897" s="62" t="s">
        <v>1563</v>
      </c>
      <c r="B897" s="63" t="s">
        <v>198</v>
      </c>
      <c r="C897" s="64" t="s">
        <v>24</v>
      </c>
      <c r="D897" s="65">
        <v>41.65</v>
      </c>
      <c r="E897" s="65">
        <v>155.97999999999999</v>
      </c>
      <c r="F897" s="65">
        <v>190.63</v>
      </c>
      <c r="G897" s="65">
        <f>TRUNC(F897*$H$3,2)</f>
        <v>190.63</v>
      </c>
      <c r="H897" s="65">
        <f>TRUNC(D897*G897,2)</f>
        <v>7939.73</v>
      </c>
      <c r="I897" s="16"/>
    </row>
    <row r="898" spans="1:9" ht="44.45">
      <c r="A898" s="62" t="s">
        <v>1564</v>
      </c>
      <c r="B898" s="63" t="s">
        <v>190</v>
      </c>
      <c r="C898" s="64" t="s">
        <v>129</v>
      </c>
      <c r="D898" s="65">
        <v>66.12</v>
      </c>
      <c r="E898" s="65">
        <v>14.52</v>
      </c>
      <c r="F898" s="65">
        <v>17.739999999999998</v>
      </c>
      <c r="G898" s="65">
        <f>TRUNC(F898*$H$3,2)</f>
        <v>17.739999999999998</v>
      </c>
      <c r="H898" s="65">
        <f>TRUNC(D898*G898,2)</f>
        <v>1172.96</v>
      </c>
      <c r="I898" s="16"/>
    </row>
    <row r="899" spans="1:9" ht="44.45">
      <c r="A899" s="62" t="s">
        <v>1565</v>
      </c>
      <c r="B899" s="63" t="s">
        <v>637</v>
      </c>
      <c r="C899" s="64" t="s">
        <v>129</v>
      </c>
      <c r="D899" s="65">
        <v>19.75</v>
      </c>
      <c r="E899" s="65">
        <v>13.3</v>
      </c>
      <c r="F899" s="65">
        <v>16.25</v>
      </c>
      <c r="G899" s="65">
        <f>TRUNC(F899*$H$3,2)</f>
        <v>16.25</v>
      </c>
      <c r="H899" s="65">
        <f>TRUNC(D899*G899,2)</f>
        <v>320.93</v>
      </c>
      <c r="I899" s="16"/>
    </row>
    <row r="900" spans="1:9" ht="44.45">
      <c r="A900" s="62" t="s">
        <v>1566</v>
      </c>
      <c r="B900" s="63" t="s">
        <v>626</v>
      </c>
      <c r="C900" s="64" t="s">
        <v>129</v>
      </c>
      <c r="D900" s="65">
        <v>39.9</v>
      </c>
      <c r="E900" s="65">
        <v>10.76</v>
      </c>
      <c r="F900" s="65">
        <v>13.15</v>
      </c>
      <c r="G900" s="65">
        <f>TRUNC(F900*$H$3,2)</f>
        <v>13.15</v>
      </c>
      <c r="H900" s="65">
        <f>TRUNC(D900*G900,2)</f>
        <v>524.67999999999995</v>
      </c>
      <c r="I900" s="16"/>
    </row>
    <row r="901" spans="1:9" ht="44.45">
      <c r="A901" s="62" t="s">
        <v>1567</v>
      </c>
      <c r="B901" s="63" t="s">
        <v>192</v>
      </c>
      <c r="C901" s="64" t="s">
        <v>129</v>
      </c>
      <c r="D901" s="65">
        <v>253.34</v>
      </c>
      <c r="E901" s="65">
        <v>8.9499999999999993</v>
      </c>
      <c r="F901" s="65">
        <v>10.93</v>
      </c>
      <c r="G901" s="65">
        <f>TRUNC(F901*$H$3,2)</f>
        <v>10.93</v>
      </c>
      <c r="H901" s="65">
        <f>TRUNC(D901*G901,2)</f>
        <v>2769</v>
      </c>
      <c r="I901" s="16"/>
    </row>
    <row r="902" spans="1:9" ht="44.45">
      <c r="A902" s="62" t="s">
        <v>1568</v>
      </c>
      <c r="B902" s="63" t="s">
        <v>629</v>
      </c>
      <c r="C902" s="64" t="s">
        <v>129</v>
      </c>
      <c r="D902" s="65">
        <v>142.43</v>
      </c>
      <c r="E902" s="65">
        <v>8.6</v>
      </c>
      <c r="F902" s="65">
        <v>10.51</v>
      </c>
      <c r="G902" s="65">
        <f>TRUNC(F902*$H$3,2)</f>
        <v>10.51</v>
      </c>
      <c r="H902" s="65">
        <f>TRUNC(D902*G902,2)</f>
        <v>1496.93</v>
      </c>
      <c r="I902" s="16"/>
    </row>
    <row r="903" spans="1:9" ht="46.9">
      <c r="A903" s="62" t="s">
        <v>1569</v>
      </c>
      <c r="B903" s="63" t="s">
        <v>203</v>
      </c>
      <c r="C903" s="64" t="s">
        <v>92</v>
      </c>
      <c r="D903" s="65">
        <v>4.12</v>
      </c>
      <c r="E903" s="65">
        <v>724.19</v>
      </c>
      <c r="F903" s="65">
        <v>885.1</v>
      </c>
      <c r="G903" s="65">
        <f>TRUNC(F903*$H$3,2)</f>
        <v>885.1</v>
      </c>
      <c r="H903" s="65">
        <f>TRUNC(D903*G903,2)</f>
        <v>3646.61</v>
      </c>
      <c r="I903" s="16"/>
    </row>
    <row r="904" spans="1:9">
      <c r="A904" s="66" t="s">
        <v>1570</v>
      </c>
      <c r="B904" s="67" t="s">
        <v>645</v>
      </c>
      <c r="C904" s="68"/>
      <c r="D904" s="69"/>
      <c r="E904" s="70"/>
      <c r="F904" s="69"/>
      <c r="G904" s="69"/>
      <c r="H904" s="69">
        <f>SUM(H905:H910)</f>
        <v>23572.22</v>
      </c>
      <c r="I904" s="16"/>
    </row>
    <row r="905" spans="1:9" ht="58.35">
      <c r="A905" s="62" t="s">
        <v>1571</v>
      </c>
      <c r="B905" s="63" t="s">
        <v>658</v>
      </c>
      <c r="C905" s="64" t="s">
        <v>24</v>
      </c>
      <c r="D905" s="65">
        <v>29.6</v>
      </c>
      <c r="E905" s="65">
        <v>202.97</v>
      </c>
      <c r="F905" s="65">
        <v>248.06</v>
      </c>
      <c r="G905" s="65">
        <f>TRUNC(F905*$H$3,2)</f>
        <v>248.06</v>
      </c>
      <c r="H905" s="65">
        <f>TRUNC(D905*G905,2)</f>
        <v>7342.57</v>
      </c>
      <c r="I905" s="16"/>
    </row>
    <row r="906" spans="1:9" ht="58.35">
      <c r="A906" s="62" t="s">
        <v>1572</v>
      </c>
      <c r="B906" s="63" t="s">
        <v>660</v>
      </c>
      <c r="C906" s="64" t="s">
        <v>24</v>
      </c>
      <c r="D906" s="65">
        <v>27.25</v>
      </c>
      <c r="E906" s="65">
        <v>193.86</v>
      </c>
      <c r="F906" s="65">
        <v>236.93</v>
      </c>
      <c r="G906" s="65">
        <f>TRUNC(F906*$H$3,2)</f>
        <v>236.93</v>
      </c>
      <c r="H906" s="65">
        <f>TRUNC(D906*G906,2)</f>
        <v>6456.34</v>
      </c>
      <c r="I906" s="16"/>
    </row>
    <row r="907" spans="1:9" ht="58.35">
      <c r="A907" s="62" t="s">
        <v>1573</v>
      </c>
      <c r="B907" s="63" t="s">
        <v>662</v>
      </c>
      <c r="C907" s="64" t="s">
        <v>24</v>
      </c>
      <c r="D907" s="65">
        <v>29.5</v>
      </c>
      <c r="E907" s="65">
        <v>217.75</v>
      </c>
      <c r="F907" s="65">
        <v>266.13</v>
      </c>
      <c r="G907" s="65">
        <f>TRUNC(F907*$H$3,2)</f>
        <v>266.13</v>
      </c>
      <c r="H907" s="65">
        <f>TRUNC(D907*G907,2)</f>
        <v>7850.83</v>
      </c>
      <c r="I907" s="16"/>
    </row>
    <row r="908" spans="1:9" ht="35.450000000000003">
      <c r="A908" s="62" t="s">
        <v>1574</v>
      </c>
      <c r="B908" s="63" t="s">
        <v>610</v>
      </c>
      <c r="C908" s="64" t="s">
        <v>129</v>
      </c>
      <c r="D908" s="65">
        <v>23.62</v>
      </c>
      <c r="E908" s="65">
        <v>12.65</v>
      </c>
      <c r="F908" s="65">
        <v>15.46</v>
      </c>
      <c r="G908" s="65">
        <f>TRUNC(F908*$H$3,2)</f>
        <v>15.46</v>
      </c>
      <c r="H908" s="65">
        <f>TRUNC(D908*G908,2)</f>
        <v>365.16</v>
      </c>
      <c r="I908" s="16"/>
    </row>
    <row r="909" spans="1:9" ht="35.450000000000003">
      <c r="A909" s="62" t="s">
        <v>1575</v>
      </c>
      <c r="B909" s="63" t="s">
        <v>612</v>
      </c>
      <c r="C909" s="64" t="s">
        <v>129</v>
      </c>
      <c r="D909" s="65">
        <v>100.5</v>
      </c>
      <c r="E909" s="65">
        <v>11.62</v>
      </c>
      <c r="F909" s="65">
        <v>14.2</v>
      </c>
      <c r="G909" s="65">
        <f>TRUNC(F909*$H$3,2)</f>
        <v>14.2</v>
      </c>
      <c r="H909" s="65">
        <f>TRUNC(D909*G909,2)</f>
        <v>1427.1</v>
      </c>
      <c r="I909" s="16"/>
    </row>
    <row r="910" spans="1:9" ht="35.450000000000003">
      <c r="A910" s="62" t="s">
        <v>1576</v>
      </c>
      <c r="B910" s="63" t="s">
        <v>654</v>
      </c>
      <c r="C910" s="64" t="s">
        <v>129</v>
      </c>
      <c r="D910" s="65">
        <v>12.57</v>
      </c>
      <c r="E910" s="65">
        <v>8.48</v>
      </c>
      <c r="F910" s="65">
        <v>10.36</v>
      </c>
      <c r="G910" s="65">
        <f>TRUNC(F910*$H$3,2)</f>
        <v>10.36</v>
      </c>
      <c r="H910" s="65">
        <f>TRUNC(D910*G910,2)</f>
        <v>130.22</v>
      </c>
      <c r="I910" s="16"/>
    </row>
    <row r="911" spans="1:9">
      <c r="A911" s="66" t="s">
        <v>1577</v>
      </c>
      <c r="B911" s="67" t="s">
        <v>678</v>
      </c>
      <c r="C911" s="68"/>
      <c r="D911" s="69"/>
      <c r="E911" s="70"/>
      <c r="F911" s="69"/>
      <c r="G911" s="69"/>
      <c r="H911" s="69">
        <f>H912</f>
        <v>30330.65</v>
      </c>
      <c r="I911" s="16"/>
    </row>
    <row r="912" spans="1:9">
      <c r="A912" s="66" t="s">
        <v>1578</v>
      </c>
      <c r="B912" s="67" t="s">
        <v>680</v>
      </c>
      <c r="C912" s="68"/>
      <c r="D912" s="69"/>
      <c r="E912" s="70"/>
      <c r="F912" s="69"/>
      <c r="G912" s="69"/>
      <c r="H912" s="69">
        <f>SUM(H913:H917)</f>
        <v>30330.65</v>
      </c>
      <c r="I912" s="16"/>
    </row>
    <row r="913" spans="1:9" ht="58.35">
      <c r="A913" s="62" t="s">
        <v>1579</v>
      </c>
      <c r="B913" s="63" t="s">
        <v>682</v>
      </c>
      <c r="C913" s="64" t="s">
        <v>24</v>
      </c>
      <c r="D913" s="65">
        <v>199.86</v>
      </c>
      <c r="E913" s="65">
        <v>99.23</v>
      </c>
      <c r="F913" s="65">
        <v>121.27</v>
      </c>
      <c r="G913" s="65">
        <f>TRUNC(F913*$H$3,2)</f>
        <v>121.27</v>
      </c>
      <c r="H913" s="65">
        <f>TRUNC(D913*G913,2)</f>
        <v>24237.02</v>
      </c>
      <c r="I913" s="16"/>
    </row>
    <row r="914" spans="1:9" ht="46.9">
      <c r="A914" s="62" t="s">
        <v>1580</v>
      </c>
      <c r="B914" s="63" t="s">
        <v>1581</v>
      </c>
      <c r="C914" s="64" t="s">
        <v>24</v>
      </c>
      <c r="D914" s="65">
        <v>5.7</v>
      </c>
      <c r="E914" s="65">
        <v>360.86</v>
      </c>
      <c r="F914" s="65">
        <v>441.04</v>
      </c>
      <c r="G914" s="65">
        <f>TRUNC(F914*$H$3,2)</f>
        <v>441.04</v>
      </c>
      <c r="H914" s="65">
        <f>TRUNC(D914*G914,2)</f>
        <v>2513.92</v>
      </c>
      <c r="I914" s="16"/>
    </row>
    <row r="915" spans="1:9" ht="24">
      <c r="A915" s="62" t="s">
        <v>1582</v>
      </c>
      <c r="B915" s="63" t="s">
        <v>684</v>
      </c>
      <c r="C915" s="64" t="s">
        <v>116</v>
      </c>
      <c r="D915" s="65">
        <v>14.38</v>
      </c>
      <c r="E915" s="65">
        <v>36.130000000000003</v>
      </c>
      <c r="F915" s="65">
        <v>44.15</v>
      </c>
      <c r="G915" s="65">
        <f>TRUNC(F915*$H$3,2)</f>
        <v>44.15</v>
      </c>
      <c r="H915" s="65">
        <f>TRUNC(D915*G915,2)</f>
        <v>634.87</v>
      </c>
      <c r="I915" s="16"/>
    </row>
    <row r="916" spans="1:9" ht="24">
      <c r="A916" s="62" t="s">
        <v>1583</v>
      </c>
      <c r="B916" s="63" t="s">
        <v>686</v>
      </c>
      <c r="C916" s="64" t="s">
        <v>116</v>
      </c>
      <c r="D916" s="65">
        <v>4.28</v>
      </c>
      <c r="E916" s="65">
        <v>35.950000000000003</v>
      </c>
      <c r="F916" s="65">
        <v>43.93</v>
      </c>
      <c r="G916" s="65">
        <f>TRUNC(F916*$H$3,2)</f>
        <v>43.93</v>
      </c>
      <c r="H916" s="65">
        <f>TRUNC(D916*G916,2)</f>
        <v>188.02</v>
      </c>
      <c r="I916" s="16"/>
    </row>
    <row r="917" spans="1:9" ht="35.450000000000003">
      <c r="A917" s="62" t="s">
        <v>1584</v>
      </c>
      <c r="B917" s="63" t="s">
        <v>688</v>
      </c>
      <c r="C917" s="64" t="s">
        <v>116</v>
      </c>
      <c r="D917" s="65">
        <v>143.51</v>
      </c>
      <c r="E917" s="65">
        <v>15.72</v>
      </c>
      <c r="F917" s="65">
        <v>19.21</v>
      </c>
      <c r="G917" s="65">
        <f>TRUNC(F917*$H$3,2)</f>
        <v>19.21</v>
      </c>
      <c r="H917" s="65">
        <f>TRUNC(D917*G917,2)</f>
        <v>2756.82</v>
      </c>
      <c r="I917" s="16"/>
    </row>
    <row r="918" spans="1:9">
      <c r="A918" s="66" t="s">
        <v>1585</v>
      </c>
      <c r="B918" s="67" t="s">
        <v>698</v>
      </c>
      <c r="C918" s="68"/>
      <c r="D918" s="69"/>
      <c r="E918" s="70"/>
      <c r="F918" s="69"/>
      <c r="G918" s="69"/>
      <c r="H918" s="69">
        <f>H919</f>
        <v>4764.9799999999996</v>
      </c>
      <c r="I918" s="16"/>
    </row>
    <row r="919" spans="1:9" ht="46.9">
      <c r="A919" s="62" t="s">
        <v>1586</v>
      </c>
      <c r="B919" s="63" t="s">
        <v>706</v>
      </c>
      <c r="C919" s="64" t="s">
        <v>116</v>
      </c>
      <c r="D919" s="65">
        <v>50.2</v>
      </c>
      <c r="E919" s="65">
        <v>77.67</v>
      </c>
      <c r="F919" s="65">
        <v>94.92</v>
      </c>
      <c r="G919" s="65">
        <f>TRUNC(F919*$H$3,2)</f>
        <v>94.92</v>
      </c>
      <c r="H919" s="65">
        <f>TRUNC(D919*G919,2)</f>
        <v>4764.9799999999996</v>
      </c>
      <c r="I919" s="16"/>
    </row>
    <row r="920" spans="1:9">
      <c r="A920" s="66" t="s">
        <v>1587</v>
      </c>
      <c r="B920" s="67" t="s">
        <v>711</v>
      </c>
      <c r="C920" s="68"/>
      <c r="D920" s="69"/>
      <c r="E920" s="70"/>
      <c r="F920" s="69"/>
      <c r="G920" s="69"/>
      <c r="H920" s="69">
        <f>H921+H923+H929+H931</f>
        <v>48618.81</v>
      </c>
      <c r="I920" s="16"/>
    </row>
    <row r="921" spans="1:9">
      <c r="A921" s="66" t="s">
        <v>1588</v>
      </c>
      <c r="B921" s="67" t="s">
        <v>713</v>
      </c>
      <c r="C921" s="68"/>
      <c r="D921" s="69"/>
      <c r="E921" s="70"/>
      <c r="F921" s="69"/>
      <c r="G921" s="69"/>
      <c r="H921" s="69">
        <f>H922</f>
        <v>13655.51</v>
      </c>
      <c r="I921" s="16"/>
    </row>
    <row r="922" spans="1:9" ht="35.450000000000003">
      <c r="A922" s="62" t="s">
        <v>1589</v>
      </c>
      <c r="B922" s="63" t="s">
        <v>715</v>
      </c>
      <c r="C922" s="64" t="s">
        <v>24</v>
      </c>
      <c r="D922" s="65">
        <v>193.12</v>
      </c>
      <c r="E922" s="65">
        <v>57.86</v>
      </c>
      <c r="F922" s="65">
        <v>70.709999999999994</v>
      </c>
      <c r="G922" s="65">
        <f>TRUNC(F922*$H$3,2)</f>
        <v>70.709999999999994</v>
      </c>
      <c r="H922" s="65">
        <f>TRUNC(D922*G922,2)</f>
        <v>13655.51</v>
      </c>
      <c r="I922" s="16"/>
    </row>
    <row r="923" spans="1:9">
      <c r="A923" s="66" t="s">
        <v>1590</v>
      </c>
      <c r="B923" s="67" t="s">
        <v>717</v>
      </c>
      <c r="C923" s="68"/>
      <c r="D923" s="69"/>
      <c r="E923" s="70"/>
      <c r="F923" s="69"/>
      <c r="G923" s="69"/>
      <c r="H923" s="69">
        <f>SUM(H924:H928)</f>
        <v>30969.62</v>
      </c>
      <c r="I923" s="16"/>
    </row>
    <row r="924" spans="1:9" ht="58.35">
      <c r="A924" s="62" t="s">
        <v>1591</v>
      </c>
      <c r="B924" s="63" t="s">
        <v>719</v>
      </c>
      <c r="C924" s="64" t="s">
        <v>24</v>
      </c>
      <c r="D924" s="65">
        <v>89.31</v>
      </c>
      <c r="E924" s="65">
        <v>51.33</v>
      </c>
      <c r="F924" s="65">
        <v>62.73</v>
      </c>
      <c r="G924" s="65">
        <f>TRUNC(F924*$H$3,2)</f>
        <v>62.73</v>
      </c>
      <c r="H924" s="65">
        <f>TRUNC(D924*G924,2)</f>
        <v>5602.41</v>
      </c>
      <c r="I924" s="16"/>
    </row>
    <row r="925" spans="1:9" ht="35.450000000000003">
      <c r="A925" s="62" t="s">
        <v>1592</v>
      </c>
      <c r="B925" s="63" t="s">
        <v>721</v>
      </c>
      <c r="C925" s="64" t="s">
        <v>24</v>
      </c>
      <c r="D925" s="65">
        <v>89.31</v>
      </c>
      <c r="E925" s="65">
        <v>142.35</v>
      </c>
      <c r="F925" s="65">
        <v>173.98</v>
      </c>
      <c r="G925" s="65">
        <f>TRUNC(F925*$H$3,2)</f>
        <v>173.98</v>
      </c>
      <c r="H925" s="65">
        <f>TRUNC(D925*G925,2)</f>
        <v>15538.15</v>
      </c>
      <c r="I925" s="16"/>
    </row>
    <row r="926" spans="1:9" ht="35.450000000000003">
      <c r="A926" s="62" t="s">
        <v>1593</v>
      </c>
      <c r="B926" s="63" t="s">
        <v>723</v>
      </c>
      <c r="C926" s="64" t="s">
        <v>24</v>
      </c>
      <c r="D926" s="65">
        <v>89.31</v>
      </c>
      <c r="E926" s="65">
        <v>60.94</v>
      </c>
      <c r="F926" s="65">
        <v>74.48</v>
      </c>
      <c r="G926" s="65">
        <f>TRUNC(F926*$H$3,2)</f>
        <v>74.48</v>
      </c>
      <c r="H926" s="65">
        <f>TRUNC(D926*G926,2)</f>
        <v>6651.8</v>
      </c>
      <c r="I926" s="16"/>
    </row>
    <row r="927" spans="1:9" ht="35.450000000000003">
      <c r="A927" s="62" t="s">
        <v>1594</v>
      </c>
      <c r="B927" s="63" t="s">
        <v>725</v>
      </c>
      <c r="C927" s="64" t="s">
        <v>116</v>
      </c>
      <c r="D927" s="65">
        <v>82.66</v>
      </c>
      <c r="E927" s="65">
        <v>16.36</v>
      </c>
      <c r="F927" s="65">
        <v>19.989999999999998</v>
      </c>
      <c r="G927" s="65">
        <f>TRUNC(F927*$H$3,2)</f>
        <v>19.989999999999998</v>
      </c>
      <c r="H927" s="65">
        <f>TRUNC(D927*G927,2)</f>
        <v>1652.37</v>
      </c>
      <c r="I927" s="16"/>
    </row>
    <row r="928" spans="1:9" ht="35.450000000000003">
      <c r="A928" s="62" t="s">
        <v>1595</v>
      </c>
      <c r="B928" s="63" t="s">
        <v>727</v>
      </c>
      <c r="C928" s="64" t="s">
        <v>24</v>
      </c>
      <c r="D928" s="65">
        <v>16.53</v>
      </c>
      <c r="E928" s="65">
        <v>75.48</v>
      </c>
      <c r="F928" s="65">
        <v>92.25</v>
      </c>
      <c r="G928" s="65">
        <f>TRUNC(F928*$H$3,2)</f>
        <v>92.25</v>
      </c>
      <c r="H928" s="65">
        <f>TRUNC(D928*G928,2)</f>
        <v>1524.89</v>
      </c>
      <c r="I928" s="16"/>
    </row>
    <row r="929" spans="1:9">
      <c r="A929" s="66" t="s">
        <v>1596</v>
      </c>
      <c r="B929" s="67" t="s">
        <v>1597</v>
      </c>
      <c r="C929" s="68"/>
      <c r="D929" s="69"/>
      <c r="E929" s="70"/>
      <c r="F929" s="69"/>
      <c r="G929" s="69"/>
      <c r="H929" s="69">
        <f>H930</f>
        <v>3614.74</v>
      </c>
      <c r="I929" s="16"/>
    </row>
    <row r="930" spans="1:9" ht="46.9">
      <c r="A930" s="62" t="s">
        <v>1598</v>
      </c>
      <c r="B930" s="63" t="s">
        <v>731</v>
      </c>
      <c r="C930" s="64" t="s">
        <v>24</v>
      </c>
      <c r="D930" s="65">
        <v>44.44</v>
      </c>
      <c r="E930" s="65">
        <v>66.56</v>
      </c>
      <c r="F930" s="65">
        <v>81.34</v>
      </c>
      <c r="G930" s="65">
        <f>TRUNC(F930*$H$3,2)</f>
        <v>81.34</v>
      </c>
      <c r="H930" s="65">
        <f>TRUNC(D930*G930,2)</f>
        <v>3614.74</v>
      </c>
      <c r="I930" s="16"/>
    </row>
    <row r="931" spans="1:9">
      <c r="A931" s="66" t="s">
        <v>1599</v>
      </c>
      <c r="B931" s="67" t="s">
        <v>1600</v>
      </c>
      <c r="C931" s="68"/>
      <c r="D931" s="69"/>
      <c r="E931" s="70"/>
      <c r="F931" s="69"/>
      <c r="G931" s="69"/>
      <c r="H931" s="69">
        <f>H932</f>
        <v>378.94</v>
      </c>
      <c r="I931" s="16"/>
    </row>
    <row r="932" spans="1:9" ht="24">
      <c r="A932" s="62" t="s">
        <v>1601</v>
      </c>
      <c r="B932" s="63" t="s">
        <v>137</v>
      </c>
      <c r="C932" s="64" t="s">
        <v>24</v>
      </c>
      <c r="D932" s="65">
        <v>6.34</v>
      </c>
      <c r="E932" s="65">
        <v>48.91</v>
      </c>
      <c r="F932" s="65">
        <v>59.77</v>
      </c>
      <c r="G932" s="65">
        <f>TRUNC(F932*$H$3,2)</f>
        <v>59.77</v>
      </c>
      <c r="H932" s="65">
        <f>TRUNC(D932*G932,2)</f>
        <v>378.94</v>
      </c>
      <c r="I932" s="16"/>
    </row>
    <row r="933" spans="1:9">
      <c r="A933" s="66" t="s">
        <v>1602</v>
      </c>
      <c r="B933" s="67" t="s">
        <v>736</v>
      </c>
      <c r="C933" s="68"/>
      <c r="D933" s="69"/>
      <c r="E933" s="70"/>
      <c r="F933" s="69"/>
      <c r="G933" s="69"/>
      <c r="H933" s="69">
        <f>H934+H939</f>
        <v>13060.78</v>
      </c>
      <c r="I933" s="16"/>
    </row>
    <row r="934" spans="1:9">
      <c r="A934" s="66" t="s">
        <v>1603</v>
      </c>
      <c r="B934" s="67" t="s">
        <v>738</v>
      </c>
      <c r="C934" s="68"/>
      <c r="D934" s="69"/>
      <c r="E934" s="70"/>
      <c r="F934" s="69"/>
      <c r="G934" s="69"/>
      <c r="H934" s="69">
        <f>SUM(H935:H938)</f>
        <v>12830.1</v>
      </c>
      <c r="I934" s="16"/>
    </row>
    <row r="935" spans="1:9" ht="58.35">
      <c r="A935" s="62" t="s">
        <v>1604</v>
      </c>
      <c r="B935" s="63" t="s">
        <v>740</v>
      </c>
      <c r="C935" s="64" t="s">
        <v>24</v>
      </c>
      <c r="D935" s="65">
        <v>101.91</v>
      </c>
      <c r="E935" s="65">
        <v>58.44</v>
      </c>
      <c r="F935" s="65">
        <v>71.42</v>
      </c>
      <c r="G935" s="65">
        <f>TRUNC(F935*$H$3,2)</f>
        <v>71.42</v>
      </c>
      <c r="H935" s="65">
        <f>TRUNC(D935*G935,2)</f>
        <v>7278.41</v>
      </c>
      <c r="I935" s="16"/>
    </row>
    <row r="936" spans="1:9" ht="58.35">
      <c r="A936" s="62" t="s">
        <v>1605</v>
      </c>
      <c r="B936" s="63" t="s">
        <v>491</v>
      </c>
      <c r="C936" s="64" t="s">
        <v>24</v>
      </c>
      <c r="D936" s="65">
        <v>6.34</v>
      </c>
      <c r="E936" s="65">
        <v>68.209999999999994</v>
      </c>
      <c r="F936" s="65">
        <v>83.36</v>
      </c>
      <c r="G936" s="65">
        <f>TRUNC(F936*$H$3,2)</f>
        <v>83.36</v>
      </c>
      <c r="H936" s="65">
        <f>TRUNC(D936*G936,2)</f>
        <v>528.5</v>
      </c>
      <c r="I936" s="16"/>
    </row>
    <row r="937" spans="1:9" ht="35.450000000000003">
      <c r="A937" s="62" t="s">
        <v>1606</v>
      </c>
      <c r="B937" s="63" t="s">
        <v>1607</v>
      </c>
      <c r="C937" s="64" t="s">
        <v>24</v>
      </c>
      <c r="D937" s="65">
        <v>101.91</v>
      </c>
      <c r="E937" s="65">
        <v>36.68</v>
      </c>
      <c r="F937" s="65">
        <v>44.83</v>
      </c>
      <c r="G937" s="65">
        <f>TRUNC(F937*$H$3,2)</f>
        <v>44.83</v>
      </c>
      <c r="H937" s="65">
        <f>TRUNC(D937*G937,2)</f>
        <v>4568.62</v>
      </c>
      <c r="I937" s="16"/>
    </row>
    <row r="938" spans="1:9" ht="35.450000000000003">
      <c r="A938" s="62" t="s">
        <v>1608</v>
      </c>
      <c r="B938" s="63" t="s">
        <v>747</v>
      </c>
      <c r="C938" s="64" t="s">
        <v>24</v>
      </c>
      <c r="D938" s="65">
        <v>6.34</v>
      </c>
      <c r="E938" s="65">
        <v>58.67</v>
      </c>
      <c r="F938" s="65">
        <v>71.7</v>
      </c>
      <c r="G938" s="65">
        <f>TRUNC(F938*$H$3,2)</f>
        <v>71.7</v>
      </c>
      <c r="H938" s="65">
        <f>TRUNC(D938*G938,2)</f>
        <v>454.57</v>
      </c>
      <c r="I938" s="16"/>
    </row>
    <row r="939" spans="1:9">
      <c r="A939" s="66" t="s">
        <v>1609</v>
      </c>
      <c r="B939" s="67" t="s">
        <v>755</v>
      </c>
      <c r="C939" s="68"/>
      <c r="D939" s="69"/>
      <c r="E939" s="70"/>
      <c r="F939" s="69"/>
      <c r="G939" s="69"/>
      <c r="H939" s="69">
        <f>H940</f>
        <v>230.68</v>
      </c>
      <c r="I939" s="16"/>
    </row>
    <row r="940" spans="1:9" ht="24">
      <c r="A940" s="62" t="s">
        <v>1610</v>
      </c>
      <c r="B940" s="63" t="s">
        <v>757</v>
      </c>
      <c r="C940" s="64" t="s">
        <v>116</v>
      </c>
      <c r="D940" s="65">
        <v>1.92</v>
      </c>
      <c r="E940" s="65">
        <v>98.31</v>
      </c>
      <c r="F940" s="65">
        <v>120.15</v>
      </c>
      <c r="G940" s="65">
        <f>TRUNC(F940*$H$3,2)</f>
        <v>120.15</v>
      </c>
      <c r="H940" s="65">
        <f>TRUNC(D940*G940,2)</f>
        <v>230.68</v>
      </c>
      <c r="I940" s="16"/>
    </row>
    <row r="941" spans="1:9">
      <c r="A941" s="66" t="s">
        <v>1611</v>
      </c>
      <c r="B941" s="67" t="s">
        <v>765</v>
      </c>
      <c r="C941" s="68"/>
      <c r="D941" s="69"/>
      <c r="E941" s="70"/>
      <c r="F941" s="69"/>
      <c r="G941" s="69"/>
      <c r="H941" s="69">
        <f>SUM(H942:H944)</f>
        <v>12186.84</v>
      </c>
      <c r="I941" s="16"/>
    </row>
    <row r="942" spans="1:9" ht="46.9">
      <c r="A942" s="62" t="s">
        <v>1612</v>
      </c>
      <c r="B942" s="63" t="s">
        <v>213</v>
      </c>
      <c r="C942" s="64" t="s">
        <v>24</v>
      </c>
      <c r="D942" s="65">
        <v>208.16</v>
      </c>
      <c r="E942" s="65">
        <v>5.29</v>
      </c>
      <c r="F942" s="65">
        <v>6.46</v>
      </c>
      <c r="G942" s="65">
        <f>TRUNC(F942*$H$3,2)</f>
        <v>6.46</v>
      </c>
      <c r="H942" s="65">
        <f>TRUNC(D942*G942,2)</f>
        <v>1344.71</v>
      </c>
      <c r="I942" s="16"/>
    </row>
    <row r="943" spans="1:9" ht="46.9">
      <c r="A943" s="62" t="s">
        <v>1613</v>
      </c>
      <c r="B943" s="63" t="s">
        <v>768</v>
      </c>
      <c r="C943" s="64" t="s">
        <v>24</v>
      </c>
      <c r="D943" s="65">
        <v>208.16</v>
      </c>
      <c r="E943" s="65">
        <v>36.6</v>
      </c>
      <c r="F943" s="65">
        <v>44.73</v>
      </c>
      <c r="G943" s="65">
        <f>TRUNC(F943*$H$3,2)</f>
        <v>44.73</v>
      </c>
      <c r="H943" s="65">
        <f>TRUNC(D943*G943,2)</f>
        <v>9310.99</v>
      </c>
      <c r="I943" s="16"/>
    </row>
    <row r="944" spans="1:9" ht="46.9">
      <c r="A944" s="62" t="s">
        <v>1614</v>
      </c>
      <c r="B944" s="63" t="s">
        <v>770</v>
      </c>
      <c r="C944" s="64" t="s">
        <v>24</v>
      </c>
      <c r="D944" s="65">
        <v>19.34</v>
      </c>
      <c r="E944" s="65">
        <v>64.78</v>
      </c>
      <c r="F944" s="65">
        <v>79.17</v>
      </c>
      <c r="G944" s="65">
        <f>TRUNC(F944*$H$3,2)</f>
        <v>79.17</v>
      </c>
      <c r="H944" s="65">
        <f>TRUNC(D944*G944,2)</f>
        <v>1531.14</v>
      </c>
      <c r="I944" s="16"/>
    </row>
    <row r="945" spans="1:9">
      <c r="A945" s="66" t="s">
        <v>1615</v>
      </c>
      <c r="B945" s="67" t="s">
        <v>774</v>
      </c>
      <c r="C945" s="68"/>
      <c r="D945" s="69"/>
      <c r="E945" s="70"/>
      <c r="F945" s="69"/>
      <c r="G945" s="69"/>
      <c r="H945" s="69">
        <f>SUM(H946:H947)</f>
        <v>5036.83</v>
      </c>
      <c r="I945" s="16"/>
    </row>
    <row r="946" spans="1:9" ht="58.35">
      <c r="A946" s="62" t="s">
        <v>1616</v>
      </c>
      <c r="B946" s="63" t="s">
        <v>776</v>
      </c>
      <c r="C946" s="64" t="s">
        <v>24</v>
      </c>
      <c r="D946" s="65">
        <v>88.18</v>
      </c>
      <c r="E946" s="65">
        <v>7.22</v>
      </c>
      <c r="F946" s="65">
        <v>8.82</v>
      </c>
      <c r="G946" s="65">
        <f>TRUNC(F946*$H$3,2)</f>
        <v>8.82</v>
      </c>
      <c r="H946" s="65">
        <f>TRUNC(D946*G946,2)</f>
        <v>777.74</v>
      </c>
      <c r="I946" s="16"/>
    </row>
    <row r="947" spans="1:9" ht="35.450000000000003">
      <c r="A947" s="62" t="s">
        <v>1617</v>
      </c>
      <c r="B947" s="63" t="s">
        <v>778</v>
      </c>
      <c r="C947" s="64" t="s">
        <v>24</v>
      </c>
      <c r="D947" s="65">
        <v>88.18</v>
      </c>
      <c r="E947" s="65">
        <v>39.520000000000003</v>
      </c>
      <c r="F947" s="65">
        <v>48.3</v>
      </c>
      <c r="G947" s="65">
        <f>TRUNC(F947*$H$3,2)</f>
        <v>48.3</v>
      </c>
      <c r="H947" s="65">
        <f>TRUNC(D947*G947,2)</f>
        <v>4259.09</v>
      </c>
      <c r="I947" s="16"/>
    </row>
    <row r="948" spans="1:9">
      <c r="A948" s="66" t="s">
        <v>1618</v>
      </c>
      <c r="B948" s="67" t="s">
        <v>786</v>
      </c>
      <c r="C948" s="68"/>
      <c r="D948" s="69"/>
      <c r="E948" s="70"/>
      <c r="F948" s="69"/>
      <c r="G948" s="69"/>
      <c r="H948" s="69">
        <f>SUM(H949:H952)</f>
        <v>52112.959999999999</v>
      </c>
      <c r="I948" s="16"/>
    </row>
    <row r="949" spans="1:9" ht="58.35">
      <c r="A949" s="62" t="s">
        <v>1619</v>
      </c>
      <c r="B949" s="63" t="s">
        <v>788</v>
      </c>
      <c r="C949" s="64" t="s">
        <v>24</v>
      </c>
      <c r="D949" s="65">
        <v>168.6</v>
      </c>
      <c r="E949" s="65">
        <v>9.56</v>
      </c>
      <c r="F949" s="65">
        <v>11.68</v>
      </c>
      <c r="G949" s="65">
        <f>TRUNC(F949*$H$3,2)</f>
        <v>11.68</v>
      </c>
      <c r="H949" s="65">
        <f>TRUNC(D949*G949,2)</f>
        <v>1969.24</v>
      </c>
      <c r="I949" s="16"/>
    </row>
    <row r="950" spans="1:9" ht="58.35">
      <c r="A950" s="62" t="s">
        <v>1620</v>
      </c>
      <c r="B950" s="63" t="s">
        <v>790</v>
      </c>
      <c r="C950" s="64" t="s">
        <v>24</v>
      </c>
      <c r="D950" s="65">
        <v>168.6</v>
      </c>
      <c r="E950" s="65">
        <v>61.42</v>
      </c>
      <c r="F950" s="65">
        <v>75.06</v>
      </c>
      <c r="G950" s="65">
        <f>TRUNC(F950*$H$3,2)</f>
        <v>75.06</v>
      </c>
      <c r="H950" s="65">
        <f>TRUNC(D950*G950,2)</f>
        <v>12655.11</v>
      </c>
      <c r="I950" s="16"/>
    </row>
    <row r="951" spans="1:9" ht="46.9">
      <c r="A951" s="62" t="s">
        <v>1621</v>
      </c>
      <c r="B951" s="63" t="s">
        <v>795</v>
      </c>
      <c r="C951" s="64" t="s">
        <v>24</v>
      </c>
      <c r="D951" s="65">
        <v>97.72</v>
      </c>
      <c r="E951" s="65">
        <v>184.32</v>
      </c>
      <c r="F951" s="65">
        <v>225.27</v>
      </c>
      <c r="G951" s="65">
        <f>TRUNC(F951*$H$3,2)</f>
        <v>225.27</v>
      </c>
      <c r="H951" s="65">
        <f>TRUNC(D951*G951,2)</f>
        <v>22013.38</v>
      </c>
      <c r="I951" s="16"/>
    </row>
    <row r="952" spans="1:9" ht="46.9">
      <c r="A952" s="62" t="s">
        <v>1622</v>
      </c>
      <c r="B952" s="63" t="s">
        <v>217</v>
      </c>
      <c r="C952" s="64" t="s">
        <v>24</v>
      </c>
      <c r="D952" s="65">
        <v>70.88</v>
      </c>
      <c r="E952" s="65">
        <v>178.64</v>
      </c>
      <c r="F952" s="65">
        <v>218.33</v>
      </c>
      <c r="G952" s="65">
        <f>TRUNC(F952*$H$3,2)</f>
        <v>218.33</v>
      </c>
      <c r="H952" s="65">
        <f>TRUNC(D952*G952,2)</f>
        <v>15475.23</v>
      </c>
      <c r="I952" s="16"/>
    </row>
    <row r="953" spans="1:9">
      <c r="A953" s="66" t="s">
        <v>1623</v>
      </c>
      <c r="B953" s="67" t="s">
        <v>810</v>
      </c>
      <c r="C953" s="68"/>
      <c r="D953" s="69"/>
      <c r="E953" s="70"/>
      <c r="F953" s="69"/>
      <c r="G953" s="69"/>
      <c r="H953" s="69">
        <f>H954</f>
        <v>9318.92</v>
      </c>
      <c r="I953" s="16"/>
    </row>
    <row r="954" spans="1:9">
      <c r="A954" s="66" t="s">
        <v>1624</v>
      </c>
      <c r="B954" s="67" t="s">
        <v>812</v>
      </c>
      <c r="C954" s="68"/>
      <c r="D954" s="69"/>
      <c r="E954" s="70"/>
      <c r="F954" s="69"/>
      <c r="G954" s="69"/>
      <c r="H954" s="69">
        <f>SUM(H955:H956)</f>
        <v>9318.92</v>
      </c>
      <c r="I954" s="16"/>
    </row>
    <row r="955" spans="1:9" ht="35.450000000000003">
      <c r="A955" s="62" t="s">
        <v>1625</v>
      </c>
      <c r="B955" s="63" t="s">
        <v>814</v>
      </c>
      <c r="C955" s="64" t="s">
        <v>21</v>
      </c>
      <c r="D955" s="65">
        <v>4</v>
      </c>
      <c r="E955" s="65">
        <v>1032.98</v>
      </c>
      <c r="F955" s="65">
        <v>1262.5</v>
      </c>
      <c r="G955" s="65">
        <f>TRUNC(F955*$H$3,2)</f>
        <v>1262.5</v>
      </c>
      <c r="H955" s="65">
        <f>TRUNC(D955*G955,2)</f>
        <v>5050</v>
      </c>
      <c r="I955" s="16"/>
    </row>
    <row r="956" spans="1:9" ht="46.9">
      <c r="A956" s="62" t="s">
        <v>1626</v>
      </c>
      <c r="B956" s="63" t="s">
        <v>1627</v>
      </c>
      <c r="C956" s="64" t="s">
        <v>21</v>
      </c>
      <c r="D956" s="65">
        <v>1</v>
      </c>
      <c r="E956" s="65">
        <v>3492.82</v>
      </c>
      <c r="F956" s="65">
        <v>4268.92</v>
      </c>
      <c r="G956" s="65">
        <f>TRUNC(F956*$H$3,2)</f>
        <v>4268.92</v>
      </c>
      <c r="H956" s="65">
        <f>TRUNC(D956*G956,2)</f>
        <v>4268.92</v>
      </c>
      <c r="I956" s="16"/>
    </row>
    <row r="957" spans="1:9">
      <c r="A957" s="66" t="s">
        <v>1628</v>
      </c>
      <c r="B957" s="67" t="s">
        <v>852</v>
      </c>
      <c r="C957" s="68"/>
      <c r="D957" s="69"/>
      <c r="E957" s="70"/>
      <c r="F957" s="69"/>
      <c r="G957" s="69"/>
      <c r="H957" s="69">
        <f>H958+H962</f>
        <v>18337.2</v>
      </c>
      <c r="I957" s="16"/>
    </row>
    <row r="958" spans="1:9">
      <c r="A958" s="66" t="s">
        <v>1629</v>
      </c>
      <c r="B958" s="67" t="s">
        <v>854</v>
      </c>
      <c r="C958" s="68"/>
      <c r="D958" s="69"/>
      <c r="E958" s="70"/>
      <c r="F958" s="69"/>
      <c r="G958" s="69"/>
      <c r="H958" s="69">
        <f>SUM(H959:H961)</f>
        <v>11695.49</v>
      </c>
      <c r="I958" s="16"/>
    </row>
    <row r="959" spans="1:9" ht="24">
      <c r="A959" s="62" t="s">
        <v>1630</v>
      </c>
      <c r="B959" s="63" t="s">
        <v>856</v>
      </c>
      <c r="C959" s="64" t="s">
        <v>24</v>
      </c>
      <c r="D959" s="65">
        <v>188.82</v>
      </c>
      <c r="E959" s="65">
        <v>4.6500000000000004</v>
      </c>
      <c r="F959" s="65">
        <v>5.68</v>
      </c>
      <c r="G959" s="65">
        <f>TRUNC(F959*$H$3,2)</f>
        <v>5.68</v>
      </c>
      <c r="H959" s="65">
        <f>TRUNC(D959*G959,2)</f>
        <v>1072.49</v>
      </c>
      <c r="I959" s="16"/>
    </row>
    <row r="960" spans="1:9" ht="24">
      <c r="A960" s="62" t="s">
        <v>1631</v>
      </c>
      <c r="B960" s="63" t="s">
        <v>858</v>
      </c>
      <c r="C960" s="64" t="s">
        <v>24</v>
      </c>
      <c r="D960" s="65">
        <v>188.82</v>
      </c>
      <c r="E960" s="65">
        <v>31.83</v>
      </c>
      <c r="F960" s="65">
        <v>38.9</v>
      </c>
      <c r="G960" s="65">
        <f>TRUNC(F960*$H$3,2)</f>
        <v>38.9</v>
      </c>
      <c r="H960" s="65">
        <f>TRUNC(D960*G960,2)</f>
        <v>7345.09</v>
      </c>
      <c r="I960" s="16"/>
    </row>
    <row r="961" spans="1:9" ht="24">
      <c r="A961" s="62" t="s">
        <v>1632</v>
      </c>
      <c r="B961" s="63" t="s">
        <v>860</v>
      </c>
      <c r="C961" s="64" t="s">
        <v>24</v>
      </c>
      <c r="D961" s="65">
        <v>188.82</v>
      </c>
      <c r="E961" s="65">
        <v>14.21</v>
      </c>
      <c r="F961" s="65">
        <v>17.36</v>
      </c>
      <c r="G961" s="65">
        <f>TRUNC(F961*$H$3,2)</f>
        <v>17.36</v>
      </c>
      <c r="H961" s="65">
        <f>TRUNC(D961*G961,2)</f>
        <v>3277.91</v>
      </c>
      <c r="I961" s="16"/>
    </row>
    <row r="962" spans="1:9">
      <c r="A962" s="66" t="s">
        <v>1633</v>
      </c>
      <c r="B962" s="67" t="s">
        <v>862</v>
      </c>
      <c r="C962" s="68"/>
      <c r="D962" s="69"/>
      <c r="E962" s="70"/>
      <c r="F962" s="69"/>
      <c r="G962" s="69"/>
      <c r="H962" s="69">
        <f>SUM(H963:H965)</f>
        <v>6641.71</v>
      </c>
      <c r="I962" s="16"/>
    </row>
    <row r="963" spans="1:9" ht="24">
      <c r="A963" s="62" t="s">
        <v>1634</v>
      </c>
      <c r="B963" s="63" t="s">
        <v>864</v>
      </c>
      <c r="C963" s="64" t="s">
        <v>24</v>
      </c>
      <c r="D963" s="65">
        <v>88.18</v>
      </c>
      <c r="E963" s="65">
        <v>5.78</v>
      </c>
      <c r="F963" s="65">
        <v>7.06</v>
      </c>
      <c r="G963" s="65">
        <f>TRUNC(F963*$H$3,2)</f>
        <v>7.06</v>
      </c>
      <c r="H963" s="65">
        <f>TRUNC(D963*G963,2)</f>
        <v>622.54999999999995</v>
      </c>
      <c r="I963" s="16"/>
    </row>
    <row r="964" spans="1:9" ht="35.450000000000003">
      <c r="A964" s="62" t="s">
        <v>1635</v>
      </c>
      <c r="B964" s="63" t="s">
        <v>866</v>
      </c>
      <c r="C964" s="64" t="s">
        <v>24</v>
      </c>
      <c r="D964" s="65">
        <v>88.18</v>
      </c>
      <c r="E964" s="65">
        <v>38.880000000000003</v>
      </c>
      <c r="F964" s="65">
        <v>47.51</v>
      </c>
      <c r="G964" s="65">
        <f>TRUNC(F964*$H$3,2)</f>
        <v>47.51</v>
      </c>
      <c r="H964" s="65">
        <f>TRUNC(D964*G964,2)</f>
        <v>4189.43</v>
      </c>
      <c r="I964" s="16"/>
    </row>
    <row r="965" spans="1:9" ht="24">
      <c r="A965" s="62" t="s">
        <v>1636</v>
      </c>
      <c r="B965" s="63" t="s">
        <v>868</v>
      </c>
      <c r="C965" s="64" t="s">
        <v>24</v>
      </c>
      <c r="D965" s="65">
        <v>88.18</v>
      </c>
      <c r="E965" s="65">
        <v>16.98</v>
      </c>
      <c r="F965" s="65">
        <v>20.75</v>
      </c>
      <c r="G965" s="65">
        <f>TRUNC(F965*$H$3,2)</f>
        <v>20.75</v>
      </c>
      <c r="H965" s="65">
        <f>TRUNC(D965*G965,2)</f>
        <v>1829.73</v>
      </c>
      <c r="I965" s="16"/>
    </row>
    <row r="966" spans="1:9">
      <c r="A966" s="66" t="s">
        <v>1637</v>
      </c>
      <c r="B966" s="67" t="s">
        <v>870</v>
      </c>
      <c r="C966" s="68"/>
      <c r="D966" s="69"/>
      <c r="E966" s="70"/>
      <c r="F966" s="69"/>
      <c r="G966" s="69"/>
      <c r="H966" s="69">
        <f>H967+H970+H976+H980+H982+H984+H990</f>
        <v>9710.42</v>
      </c>
      <c r="I966" s="16"/>
    </row>
    <row r="967" spans="1:9">
      <c r="A967" s="66" t="s">
        <v>1638</v>
      </c>
      <c r="B967" s="67" t="s">
        <v>872</v>
      </c>
      <c r="C967" s="68"/>
      <c r="D967" s="69"/>
      <c r="E967" s="70"/>
      <c r="F967" s="69"/>
      <c r="G967" s="69"/>
      <c r="H967" s="69">
        <f>SUM(H968:H969)</f>
        <v>1763.65</v>
      </c>
      <c r="I967" s="16"/>
    </row>
    <row r="968" spans="1:9" ht="44.45">
      <c r="A968" s="62" t="s">
        <v>1639</v>
      </c>
      <c r="B968" s="63" t="s">
        <v>1640</v>
      </c>
      <c r="C968" s="64" t="s">
        <v>21</v>
      </c>
      <c r="D968" s="65">
        <v>1</v>
      </c>
      <c r="E968" s="65">
        <v>780.5</v>
      </c>
      <c r="F968" s="65">
        <v>953.92</v>
      </c>
      <c r="G968" s="65">
        <f>TRUNC(F968*$H$3,2)</f>
        <v>953.92</v>
      </c>
      <c r="H968" s="65">
        <f>TRUNC(D968*G968,2)</f>
        <v>953.92</v>
      </c>
      <c r="I968" s="16"/>
    </row>
    <row r="969" spans="1:9" ht="44.45">
      <c r="A969" s="62" t="s">
        <v>1641</v>
      </c>
      <c r="B969" s="63" t="s">
        <v>1642</v>
      </c>
      <c r="C969" s="64" t="s">
        <v>21</v>
      </c>
      <c r="D969" s="65">
        <v>1</v>
      </c>
      <c r="E969" s="65">
        <v>662.52</v>
      </c>
      <c r="F969" s="65">
        <v>809.73</v>
      </c>
      <c r="G969" s="65">
        <f>TRUNC(F969*$H$3,2)</f>
        <v>809.73</v>
      </c>
      <c r="H969" s="65">
        <f>TRUNC(D969*G969,2)</f>
        <v>809.73</v>
      </c>
      <c r="I969" s="16"/>
    </row>
    <row r="970" spans="1:9">
      <c r="A970" s="66" t="s">
        <v>1643</v>
      </c>
      <c r="B970" s="67" t="s">
        <v>327</v>
      </c>
      <c r="C970" s="68"/>
      <c r="D970" s="69"/>
      <c r="E970" s="70"/>
      <c r="F970" s="69"/>
      <c r="G970" s="69"/>
      <c r="H970" s="69">
        <f>SUM(H971:H975)</f>
        <v>1858.14</v>
      </c>
      <c r="I970" s="16"/>
    </row>
    <row r="971" spans="1:9" ht="46.9">
      <c r="A971" s="62" t="s">
        <v>1644</v>
      </c>
      <c r="B971" s="63" t="s">
        <v>329</v>
      </c>
      <c r="C971" s="64" t="s">
        <v>116</v>
      </c>
      <c r="D971" s="65">
        <v>10.66</v>
      </c>
      <c r="E971" s="65">
        <v>7.75</v>
      </c>
      <c r="F971" s="65">
        <v>9.4700000000000006</v>
      </c>
      <c r="G971" s="65">
        <f>TRUNC(F971*$H$3,2)</f>
        <v>9.4700000000000006</v>
      </c>
      <c r="H971" s="65">
        <f>TRUNC(D971*G971,2)</f>
        <v>100.95</v>
      </c>
      <c r="I971" s="16"/>
    </row>
    <row r="972" spans="1:9" ht="46.9">
      <c r="A972" s="62" t="s">
        <v>1645</v>
      </c>
      <c r="B972" s="63" t="s">
        <v>331</v>
      </c>
      <c r="C972" s="64" t="s">
        <v>116</v>
      </c>
      <c r="D972" s="65">
        <v>19.850000000000001</v>
      </c>
      <c r="E972" s="65">
        <v>10.95</v>
      </c>
      <c r="F972" s="65">
        <v>13.38</v>
      </c>
      <c r="G972" s="65">
        <f>TRUNC(F972*$H$3,2)</f>
        <v>13.38</v>
      </c>
      <c r="H972" s="65">
        <f>TRUNC(D972*G972,2)</f>
        <v>265.58999999999997</v>
      </c>
      <c r="I972" s="16"/>
    </row>
    <row r="973" spans="1:9" ht="35.450000000000003">
      <c r="A973" s="62" t="s">
        <v>1646</v>
      </c>
      <c r="B973" s="63" t="s">
        <v>905</v>
      </c>
      <c r="C973" s="64" t="s">
        <v>116</v>
      </c>
      <c r="D973" s="65">
        <v>55.26</v>
      </c>
      <c r="E973" s="65">
        <v>21.47</v>
      </c>
      <c r="F973" s="65">
        <v>26.24</v>
      </c>
      <c r="G973" s="65">
        <f>TRUNC(F973*$H$3,2)</f>
        <v>26.24</v>
      </c>
      <c r="H973" s="65">
        <f>TRUNC(D973*G973,2)</f>
        <v>1450.02</v>
      </c>
      <c r="I973" s="16"/>
    </row>
    <row r="974" spans="1:9" ht="35.450000000000003">
      <c r="A974" s="62" t="s">
        <v>1647</v>
      </c>
      <c r="B974" s="63" t="s">
        <v>909</v>
      </c>
      <c r="C974" s="64" t="s">
        <v>116</v>
      </c>
      <c r="D974" s="65">
        <v>1.78</v>
      </c>
      <c r="E974" s="65">
        <v>14.98</v>
      </c>
      <c r="F974" s="65">
        <v>18.3</v>
      </c>
      <c r="G974" s="65">
        <f>TRUNC(F974*$H$3,2)</f>
        <v>18.3</v>
      </c>
      <c r="H974" s="65">
        <f>TRUNC(D974*G974,2)</f>
        <v>32.57</v>
      </c>
      <c r="I974" s="16"/>
    </row>
    <row r="975" spans="1:9" ht="35.450000000000003">
      <c r="A975" s="62" t="s">
        <v>1648</v>
      </c>
      <c r="B975" s="63" t="s">
        <v>913</v>
      </c>
      <c r="C975" s="64" t="s">
        <v>116</v>
      </c>
      <c r="D975" s="65">
        <v>0.39</v>
      </c>
      <c r="E975" s="65">
        <v>18.920000000000002</v>
      </c>
      <c r="F975" s="65">
        <v>23.12</v>
      </c>
      <c r="G975" s="65">
        <f>TRUNC(F975*$H$3,2)</f>
        <v>23.12</v>
      </c>
      <c r="H975" s="65">
        <f>TRUNC(D975*G975,2)</f>
        <v>9.01</v>
      </c>
      <c r="I975" s="16"/>
    </row>
    <row r="976" spans="1:9">
      <c r="A976" s="66" t="s">
        <v>1649</v>
      </c>
      <c r="B976" s="67" t="s">
        <v>250</v>
      </c>
      <c r="C976" s="68"/>
      <c r="D976" s="69"/>
      <c r="E976" s="70"/>
      <c r="F976" s="69"/>
      <c r="G976" s="69"/>
      <c r="H976" s="69">
        <f>SUM(H977:H979)</f>
        <v>657.63</v>
      </c>
      <c r="I976" s="16"/>
    </row>
    <row r="977" spans="1:9" ht="35.450000000000003">
      <c r="A977" s="62" t="s">
        <v>1650</v>
      </c>
      <c r="B977" s="63" t="s">
        <v>934</v>
      </c>
      <c r="C977" s="64" t="s">
        <v>21</v>
      </c>
      <c r="D977" s="65">
        <v>18</v>
      </c>
      <c r="E977" s="65">
        <v>7.44</v>
      </c>
      <c r="F977" s="65">
        <v>9.09</v>
      </c>
      <c r="G977" s="65">
        <f>TRUNC(F977*$H$3,2)</f>
        <v>9.09</v>
      </c>
      <c r="H977" s="65">
        <f>TRUNC(D977*G977,2)</f>
        <v>163.62</v>
      </c>
      <c r="I977" s="16"/>
    </row>
    <row r="978" spans="1:9" ht="35.450000000000003">
      <c r="A978" s="62" t="s">
        <v>1651</v>
      </c>
      <c r="B978" s="63" t="s">
        <v>938</v>
      </c>
      <c r="C978" s="64" t="s">
        <v>21</v>
      </c>
      <c r="D978" s="65">
        <v>29</v>
      </c>
      <c r="E978" s="65">
        <v>13.25</v>
      </c>
      <c r="F978" s="65">
        <v>16.190000000000001</v>
      </c>
      <c r="G978" s="65">
        <f>TRUNC(F978*$H$3,2)</f>
        <v>16.190000000000001</v>
      </c>
      <c r="H978" s="65">
        <f>TRUNC(D978*G978,2)</f>
        <v>469.51</v>
      </c>
      <c r="I978" s="16"/>
    </row>
    <row r="979" spans="1:9" ht="46.9">
      <c r="A979" s="62" t="s">
        <v>1652</v>
      </c>
      <c r="B979" s="63" t="s">
        <v>942</v>
      </c>
      <c r="C979" s="64" t="s">
        <v>21</v>
      </c>
      <c r="D979" s="65">
        <v>1</v>
      </c>
      <c r="E979" s="65">
        <v>20.05</v>
      </c>
      <c r="F979" s="65">
        <v>24.5</v>
      </c>
      <c r="G979" s="65">
        <f>TRUNC(F979*$H$3,2)</f>
        <v>24.5</v>
      </c>
      <c r="H979" s="65">
        <f>TRUNC(D979*G979,2)</f>
        <v>24.5</v>
      </c>
      <c r="I979" s="16"/>
    </row>
    <row r="980" spans="1:9">
      <c r="A980" s="66" t="s">
        <v>1653</v>
      </c>
      <c r="B980" s="67" t="s">
        <v>335</v>
      </c>
      <c r="C980" s="68"/>
      <c r="D980" s="69"/>
      <c r="E980" s="70"/>
      <c r="F980" s="69"/>
      <c r="G980" s="69"/>
      <c r="H980" s="69">
        <f>H981</f>
        <v>2037.75</v>
      </c>
      <c r="I980" s="16"/>
    </row>
    <row r="981" spans="1:9" ht="35.450000000000003">
      <c r="A981" s="62" t="s">
        <v>1654</v>
      </c>
      <c r="B981" s="63" t="s">
        <v>337</v>
      </c>
      <c r="C981" s="64" t="s">
        <v>116</v>
      </c>
      <c r="D981" s="65">
        <v>357.5</v>
      </c>
      <c r="E981" s="65">
        <v>4.67</v>
      </c>
      <c r="F981" s="65">
        <v>5.7</v>
      </c>
      <c r="G981" s="65">
        <f>TRUNC(F981*$H$3,2)</f>
        <v>5.7</v>
      </c>
      <c r="H981" s="65">
        <f>TRUNC(D981*G981,2)</f>
        <v>2037.75</v>
      </c>
      <c r="I981" s="16"/>
    </row>
    <row r="982" spans="1:9">
      <c r="A982" s="66" t="s">
        <v>1655</v>
      </c>
      <c r="B982" s="67" t="s">
        <v>280</v>
      </c>
      <c r="C982" s="68"/>
      <c r="D982" s="69"/>
      <c r="E982" s="70"/>
      <c r="F982" s="69"/>
      <c r="G982" s="69"/>
      <c r="H982" s="69">
        <f>H983</f>
        <v>275.39999999999998</v>
      </c>
      <c r="I982" s="16"/>
    </row>
    <row r="983" spans="1:9" ht="24">
      <c r="A983" s="62" t="s">
        <v>1656</v>
      </c>
      <c r="B983" s="63" t="s">
        <v>954</v>
      </c>
      <c r="C983" s="64" t="s">
        <v>21</v>
      </c>
      <c r="D983" s="65">
        <v>12</v>
      </c>
      <c r="E983" s="65">
        <v>18.78</v>
      </c>
      <c r="F983" s="65">
        <v>22.95</v>
      </c>
      <c r="G983" s="65">
        <f>TRUNC(F983*$H$3,2)</f>
        <v>22.95</v>
      </c>
      <c r="H983" s="65">
        <f>TRUNC(D983*G983,2)</f>
        <v>275.39999999999998</v>
      </c>
      <c r="I983" s="16"/>
    </row>
    <row r="984" spans="1:9">
      <c r="A984" s="66" t="s">
        <v>1657</v>
      </c>
      <c r="B984" s="67" t="s">
        <v>960</v>
      </c>
      <c r="C984" s="68"/>
      <c r="D984" s="69"/>
      <c r="E984" s="70"/>
      <c r="F984" s="69"/>
      <c r="G984" s="69"/>
      <c r="H984" s="69">
        <f>SUM(H985:H989)</f>
        <v>521.5</v>
      </c>
      <c r="I984" s="16"/>
    </row>
    <row r="985" spans="1:9" ht="35.450000000000003">
      <c r="A985" s="62" t="s">
        <v>1658</v>
      </c>
      <c r="B985" s="63" t="s">
        <v>962</v>
      </c>
      <c r="C985" s="64" t="s">
        <v>21</v>
      </c>
      <c r="D985" s="65">
        <v>4</v>
      </c>
      <c r="E985" s="65">
        <v>29.47</v>
      </c>
      <c r="F985" s="65">
        <v>36.01</v>
      </c>
      <c r="G985" s="65">
        <f>TRUNC(F985*$H$3,2)</f>
        <v>36.01</v>
      </c>
      <c r="H985" s="65">
        <f>TRUNC(D985*G985,2)</f>
        <v>144.04</v>
      </c>
      <c r="I985" s="16"/>
    </row>
    <row r="986" spans="1:9" ht="35.450000000000003">
      <c r="A986" s="62" t="s">
        <v>1659</v>
      </c>
      <c r="B986" s="63" t="s">
        <v>966</v>
      </c>
      <c r="C986" s="64" t="s">
        <v>21</v>
      </c>
      <c r="D986" s="65">
        <v>1</v>
      </c>
      <c r="E986" s="65">
        <v>59.53</v>
      </c>
      <c r="F986" s="65">
        <v>72.75</v>
      </c>
      <c r="G986" s="65">
        <f>TRUNC(F986*$H$3,2)</f>
        <v>72.75</v>
      </c>
      <c r="H986" s="65">
        <f>TRUNC(D986*G986,2)</f>
        <v>72.75</v>
      </c>
      <c r="I986" s="16"/>
    </row>
    <row r="987" spans="1:9" ht="35.450000000000003">
      <c r="A987" s="62" t="s">
        <v>1660</v>
      </c>
      <c r="B987" s="63" t="s">
        <v>968</v>
      </c>
      <c r="C987" s="64" t="s">
        <v>21</v>
      </c>
      <c r="D987" s="65">
        <v>1</v>
      </c>
      <c r="E987" s="65">
        <v>46.76</v>
      </c>
      <c r="F987" s="65">
        <v>57.15</v>
      </c>
      <c r="G987" s="65">
        <f>TRUNC(F987*$H$3,2)</f>
        <v>57.15</v>
      </c>
      <c r="H987" s="65">
        <f>TRUNC(D987*G987,2)</f>
        <v>57.15</v>
      </c>
      <c r="I987" s="16"/>
    </row>
    <row r="988" spans="1:9" ht="35.450000000000003">
      <c r="A988" s="62" t="s">
        <v>1661</v>
      </c>
      <c r="B988" s="63" t="s">
        <v>366</v>
      </c>
      <c r="C988" s="64" t="s">
        <v>21</v>
      </c>
      <c r="D988" s="65">
        <v>3</v>
      </c>
      <c r="E988" s="65">
        <v>30.75</v>
      </c>
      <c r="F988" s="65">
        <v>37.58</v>
      </c>
      <c r="G988" s="65">
        <f>TRUNC(F988*$H$3,2)</f>
        <v>37.58</v>
      </c>
      <c r="H988" s="65">
        <f>TRUNC(D988*G988,2)</f>
        <v>112.74</v>
      </c>
      <c r="I988" s="16"/>
    </row>
    <row r="989" spans="1:9" ht="35.450000000000003">
      <c r="A989" s="62" t="s">
        <v>1662</v>
      </c>
      <c r="B989" s="63" t="s">
        <v>975</v>
      </c>
      <c r="C989" s="64" t="s">
        <v>21</v>
      </c>
      <c r="D989" s="65">
        <v>3</v>
      </c>
      <c r="E989" s="65">
        <v>36.770000000000003</v>
      </c>
      <c r="F989" s="65">
        <v>44.94</v>
      </c>
      <c r="G989" s="65">
        <f>TRUNC(F989*$H$3,2)</f>
        <v>44.94</v>
      </c>
      <c r="H989" s="65">
        <f>TRUNC(D989*G989,2)</f>
        <v>134.82</v>
      </c>
      <c r="I989" s="16"/>
    </row>
    <row r="990" spans="1:9">
      <c r="A990" s="66" t="s">
        <v>1663</v>
      </c>
      <c r="B990" s="67" t="s">
        <v>368</v>
      </c>
      <c r="C990" s="68"/>
      <c r="D990" s="69"/>
      <c r="E990" s="70"/>
      <c r="F990" s="69"/>
      <c r="G990" s="69"/>
      <c r="H990" s="69">
        <f>SUM(H991:H992)</f>
        <v>2596.35</v>
      </c>
      <c r="I990" s="16"/>
    </row>
    <row r="991" spans="1:9" ht="35.450000000000003">
      <c r="A991" s="62" t="s">
        <v>1664</v>
      </c>
      <c r="B991" s="63" t="s">
        <v>370</v>
      </c>
      <c r="C991" s="64" t="s">
        <v>21</v>
      </c>
      <c r="D991" s="65">
        <v>5</v>
      </c>
      <c r="E991" s="65">
        <v>71.41</v>
      </c>
      <c r="F991" s="65">
        <v>87.27</v>
      </c>
      <c r="G991" s="65">
        <f>TRUNC(F991*$H$3,2)</f>
        <v>87.27</v>
      </c>
      <c r="H991" s="65">
        <f>TRUNC(D991*G991,2)</f>
        <v>436.35</v>
      </c>
      <c r="I991" s="16"/>
    </row>
    <row r="992" spans="1:9" ht="35.450000000000003">
      <c r="A992" s="62" t="s">
        <v>1665</v>
      </c>
      <c r="B992" s="63" t="s">
        <v>984</v>
      </c>
      <c r="C992" s="64" t="s">
        <v>21</v>
      </c>
      <c r="D992" s="65">
        <v>12</v>
      </c>
      <c r="E992" s="65">
        <v>147.28</v>
      </c>
      <c r="F992" s="65">
        <v>180</v>
      </c>
      <c r="G992" s="65">
        <f>TRUNC(F992*$H$3,2)</f>
        <v>180</v>
      </c>
      <c r="H992" s="65">
        <f>TRUNC(D992*G992,2)</f>
        <v>2160</v>
      </c>
      <c r="I992" s="16"/>
    </row>
    <row r="993" spans="1:9">
      <c r="A993" s="66" t="s">
        <v>1666</v>
      </c>
      <c r="B993" s="67" t="s">
        <v>1096</v>
      </c>
      <c r="C993" s="68"/>
      <c r="D993" s="69"/>
      <c r="E993" s="70"/>
      <c r="F993" s="69"/>
      <c r="G993" s="69"/>
      <c r="H993" s="69">
        <f>SUM(H994:H995)</f>
        <v>2363.12</v>
      </c>
      <c r="I993" s="16"/>
    </row>
    <row r="994" spans="1:9" ht="35.450000000000003">
      <c r="A994" s="62" t="s">
        <v>1667</v>
      </c>
      <c r="B994" s="63" t="s">
        <v>1668</v>
      </c>
      <c r="C994" s="64" t="s">
        <v>116</v>
      </c>
      <c r="D994" s="65">
        <v>18.11</v>
      </c>
      <c r="E994" s="65">
        <v>95.94</v>
      </c>
      <c r="F994" s="65">
        <v>117.25</v>
      </c>
      <c r="G994" s="65">
        <f>TRUNC(F994*$H$3,2)</f>
        <v>117.25</v>
      </c>
      <c r="H994" s="65">
        <f>TRUNC(D994*G994,2)</f>
        <v>2123.39</v>
      </c>
      <c r="I994" s="16"/>
    </row>
    <row r="995" spans="1:9" ht="35.450000000000003">
      <c r="A995" s="62" t="s">
        <v>1669</v>
      </c>
      <c r="B995" s="63" t="s">
        <v>1103</v>
      </c>
      <c r="C995" s="64" t="s">
        <v>21</v>
      </c>
      <c r="D995" s="65">
        <v>1</v>
      </c>
      <c r="E995" s="65">
        <v>196.15</v>
      </c>
      <c r="F995" s="65">
        <v>239.73</v>
      </c>
      <c r="G995" s="65">
        <f>TRUNC(F995*$H$3,2)</f>
        <v>239.73</v>
      </c>
      <c r="H995" s="65">
        <f>TRUNC(D995*G995,2)</f>
        <v>239.73</v>
      </c>
      <c r="I995" s="16"/>
    </row>
    <row r="996" spans="1:9">
      <c r="A996" s="66" t="s">
        <v>1670</v>
      </c>
      <c r="B996" s="67" t="s">
        <v>1159</v>
      </c>
      <c r="C996" s="68"/>
      <c r="D996" s="69"/>
      <c r="E996" s="70"/>
      <c r="F996" s="69"/>
      <c r="G996" s="69"/>
      <c r="H996" s="69">
        <f>H997+H1001+H1009+H1013</f>
        <v>26850.23</v>
      </c>
      <c r="I996" s="16"/>
    </row>
    <row r="997" spans="1:9">
      <c r="A997" s="66" t="s">
        <v>1671</v>
      </c>
      <c r="B997" s="67" t="s">
        <v>244</v>
      </c>
      <c r="C997" s="68"/>
      <c r="D997" s="69"/>
      <c r="E997" s="70"/>
      <c r="F997" s="69"/>
      <c r="G997" s="69"/>
      <c r="H997" s="69">
        <f>SUM(H998:H1000)</f>
        <v>345.93</v>
      </c>
      <c r="I997" s="16"/>
    </row>
    <row r="998" spans="1:9" ht="35.450000000000003">
      <c r="A998" s="62" t="s">
        <v>1672</v>
      </c>
      <c r="B998" s="63" t="s">
        <v>1673</v>
      </c>
      <c r="C998" s="64" t="s">
        <v>116</v>
      </c>
      <c r="D998" s="65">
        <v>15.16</v>
      </c>
      <c r="E998" s="65">
        <v>6.62</v>
      </c>
      <c r="F998" s="65">
        <v>8.09</v>
      </c>
      <c r="G998" s="65">
        <f>TRUNC(F998*$H$3,2)</f>
        <v>8.09</v>
      </c>
      <c r="H998" s="65">
        <f>TRUNC(D998*G998,2)</f>
        <v>122.64</v>
      </c>
      <c r="I998" s="16"/>
    </row>
    <row r="999" spans="1:9" ht="35.450000000000003">
      <c r="A999" s="62" t="s">
        <v>1674</v>
      </c>
      <c r="B999" s="63" t="s">
        <v>1675</v>
      </c>
      <c r="C999" s="64" t="s">
        <v>116</v>
      </c>
      <c r="D999" s="65">
        <v>7.95</v>
      </c>
      <c r="E999" s="65">
        <v>12.05</v>
      </c>
      <c r="F999" s="65">
        <v>14.72</v>
      </c>
      <c r="G999" s="65">
        <f>TRUNC(F999*$H$3,2)</f>
        <v>14.72</v>
      </c>
      <c r="H999" s="65">
        <f>TRUNC(D999*G999,2)</f>
        <v>117.02</v>
      </c>
      <c r="I999" s="16"/>
    </row>
    <row r="1000" spans="1:9" ht="35.450000000000003">
      <c r="A1000" s="62" t="s">
        <v>1676</v>
      </c>
      <c r="B1000" s="63" t="s">
        <v>1677</v>
      </c>
      <c r="C1000" s="64" t="s">
        <v>116</v>
      </c>
      <c r="D1000" s="65">
        <v>4.8</v>
      </c>
      <c r="E1000" s="65">
        <v>18.12</v>
      </c>
      <c r="F1000" s="65">
        <v>22.14</v>
      </c>
      <c r="G1000" s="65">
        <f>TRUNC(F1000*$H$3,2)</f>
        <v>22.14</v>
      </c>
      <c r="H1000" s="65">
        <f>TRUNC(D1000*G1000,2)</f>
        <v>106.27</v>
      </c>
      <c r="I1000" s="16"/>
    </row>
    <row r="1001" spans="1:9">
      <c r="A1001" s="66" t="s">
        <v>1678</v>
      </c>
      <c r="B1001" s="67" t="s">
        <v>250</v>
      </c>
      <c r="C1001" s="68"/>
      <c r="D1001" s="69"/>
      <c r="E1001" s="70"/>
      <c r="F1001" s="69"/>
      <c r="G1001" s="69"/>
      <c r="H1001" s="69">
        <f>SUM(H1002:H1008)</f>
        <v>598.16</v>
      </c>
      <c r="I1001" s="16"/>
    </row>
    <row r="1002" spans="1:9" ht="35.450000000000003">
      <c r="A1002" s="62" t="s">
        <v>1679</v>
      </c>
      <c r="B1002" s="63" t="s">
        <v>1680</v>
      </c>
      <c r="C1002" s="64" t="s">
        <v>21</v>
      </c>
      <c r="D1002" s="65">
        <v>1</v>
      </c>
      <c r="E1002" s="65">
        <v>3.93</v>
      </c>
      <c r="F1002" s="65">
        <v>4.8</v>
      </c>
      <c r="G1002" s="65">
        <f>TRUNC(F1002*$H$3,2)</f>
        <v>4.8</v>
      </c>
      <c r="H1002" s="65">
        <f>TRUNC(D1002*G1002,2)</f>
        <v>4.8</v>
      </c>
      <c r="I1002" s="16"/>
    </row>
    <row r="1003" spans="1:9" ht="35.450000000000003">
      <c r="A1003" s="62" t="s">
        <v>1681</v>
      </c>
      <c r="B1003" s="63" t="s">
        <v>1682</v>
      </c>
      <c r="C1003" s="64" t="s">
        <v>21</v>
      </c>
      <c r="D1003" s="65">
        <v>13</v>
      </c>
      <c r="E1003" s="65">
        <v>9.49</v>
      </c>
      <c r="F1003" s="65">
        <v>11.59</v>
      </c>
      <c r="G1003" s="65">
        <f>TRUNC(F1003*$H$3,2)</f>
        <v>11.59</v>
      </c>
      <c r="H1003" s="65">
        <f>TRUNC(D1003*G1003,2)</f>
        <v>150.66999999999999</v>
      </c>
      <c r="I1003" s="16"/>
    </row>
    <row r="1004" spans="1:9" ht="35.450000000000003">
      <c r="A1004" s="62" t="s">
        <v>1683</v>
      </c>
      <c r="B1004" s="63" t="s">
        <v>1684</v>
      </c>
      <c r="C1004" s="64" t="s">
        <v>21</v>
      </c>
      <c r="D1004" s="65">
        <v>5</v>
      </c>
      <c r="E1004" s="65">
        <v>12.91</v>
      </c>
      <c r="F1004" s="65">
        <v>15.77</v>
      </c>
      <c r="G1004" s="65">
        <f>TRUNC(F1004*$H$3,2)</f>
        <v>15.77</v>
      </c>
      <c r="H1004" s="65">
        <f>TRUNC(D1004*G1004,2)</f>
        <v>78.849999999999994</v>
      </c>
      <c r="I1004" s="16"/>
    </row>
    <row r="1005" spans="1:9" ht="35.450000000000003">
      <c r="A1005" s="62" t="s">
        <v>1685</v>
      </c>
      <c r="B1005" s="63" t="s">
        <v>1183</v>
      </c>
      <c r="C1005" s="64" t="s">
        <v>21</v>
      </c>
      <c r="D1005" s="65">
        <v>8</v>
      </c>
      <c r="E1005" s="65">
        <v>18.170000000000002</v>
      </c>
      <c r="F1005" s="65">
        <v>22.2</v>
      </c>
      <c r="G1005" s="65">
        <f>TRUNC(F1005*$H$3,2)</f>
        <v>22.2</v>
      </c>
      <c r="H1005" s="65">
        <f>TRUNC(D1005*G1005,2)</f>
        <v>177.6</v>
      </c>
      <c r="I1005" s="16"/>
    </row>
    <row r="1006" spans="1:9" ht="35.450000000000003">
      <c r="A1006" s="62" t="s">
        <v>1686</v>
      </c>
      <c r="B1006" s="63" t="s">
        <v>260</v>
      </c>
      <c r="C1006" s="64" t="s">
        <v>21</v>
      </c>
      <c r="D1006" s="65">
        <v>3</v>
      </c>
      <c r="E1006" s="65">
        <v>13.07</v>
      </c>
      <c r="F1006" s="65">
        <v>15.97</v>
      </c>
      <c r="G1006" s="65">
        <f>TRUNC(F1006*$H$3,2)</f>
        <v>15.97</v>
      </c>
      <c r="H1006" s="65">
        <f>TRUNC(D1006*G1006,2)</f>
        <v>47.91</v>
      </c>
      <c r="I1006" s="16"/>
    </row>
    <row r="1007" spans="1:9" ht="35.450000000000003">
      <c r="A1007" s="62" t="s">
        <v>1687</v>
      </c>
      <c r="B1007" s="63" t="s">
        <v>1688</v>
      </c>
      <c r="C1007" s="64" t="s">
        <v>21</v>
      </c>
      <c r="D1007" s="65">
        <v>2</v>
      </c>
      <c r="E1007" s="65">
        <v>17.95</v>
      </c>
      <c r="F1007" s="65">
        <v>21.93</v>
      </c>
      <c r="G1007" s="65">
        <f>TRUNC(F1007*$H$3,2)</f>
        <v>21.93</v>
      </c>
      <c r="H1007" s="65">
        <f>TRUNC(D1007*G1007,2)</f>
        <v>43.86</v>
      </c>
      <c r="I1007" s="16"/>
    </row>
    <row r="1008" spans="1:9" ht="35.450000000000003">
      <c r="A1008" s="62" t="s">
        <v>1689</v>
      </c>
      <c r="B1008" s="63" t="s">
        <v>1193</v>
      </c>
      <c r="C1008" s="64" t="s">
        <v>21</v>
      </c>
      <c r="D1008" s="65">
        <v>3</v>
      </c>
      <c r="E1008" s="65">
        <v>25.77</v>
      </c>
      <c r="F1008" s="65">
        <v>31.49</v>
      </c>
      <c r="G1008" s="65">
        <f>TRUNC(F1008*$H$3,2)</f>
        <v>31.49</v>
      </c>
      <c r="H1008" s="65">
        <f>TRUNC(D1008*G1008,2)</f>
        <v>94.47</v>
      </c>
      <c r="I1008" s="16"/>
    </row>
    <row r="1009" spans="1:9">
      <c r="A1009" s="66" t="s">
        <v>1690</v>
      </c>
      <c r="B1009" s="67" t="s">
        <v>1195</v>
      </c>
      <c r="C1009" s="68"/>
      <c r="D1009" s="69"/>
      <c r="E1009" s="70"/>
      <c r="F1009" s="69"/>
      <c r="G1009" s="69"/>
      <c r="H1009" s="69">
        <f>SUM(H1010:H1012)</f>
        <v>783.32</v>
      </c>
      <c r="I1009" s="16"/>
    </row>
    <row r="1010" spans="1:9" ht="24">
      <c r="A1010" s="62" t="s">
        <v>1691</v>
      </c>
      <c r="B1010" s="63" t="s">
        <v>1197</v>
      </c>
      <c r="C1010" s="64" t="s">
        <v>21</v>
      </c>
      <c r="D1010" s="65">
        <v>4</v>
      </c>
      <c r="E1010" s="65">
        <v>64.010000000000005</v>
      </c>
      <c r="F1010" s="65">
        <v>78.23</v>
      </c>
      <c r="G1010" s="65">
        <f>TRUNC(F1010*$H$3,2)</f>
        <v>78.23</v>
      </c>
      <c r="H1010" s="65">
        <f>TRUNC(D1010*G1010,2)</f>
        <v>312.92</v>
      </c>
      <c r="I1010" s="16"/>
    </row>
    <row r="1011" spans="1:9" ht="24">
      <c r="A1011" s="62" t="s">
        <v>1692</v>
      </c>
      <c r="B1011" s="63" t="s">
        <v>1693</v>
      </c>
      <c r="C1011" s="64" t="s">
        <v>21</v>
      </c>
      <c r="D1011" s="65">
        <v>2</v>
      </c>
      <c r="E1011" s="65">
        <v>86.4</v>
      </c>
      <c r="F1011" s="65">
        <v>105.59</v>
      </c>
      <c r="G1011" s="65">
        <f>TRUNC(F1011*$H$3,2)</f>
        <v>105.59</v>
      </c>
      <c r="H1011" s="65">
        <f>TRUNC(D1011*G1011,2)</f>
        <v>211.18</v>
      </c>
      <c r="I1011" s="16"/>
    </row>
    <row r="1012" spans="1:9" ht="24">
      <c r="A1012" s="62" t="s">
        <v>1694</v>
      </c>
      <c r="B1012" s="63" t="s">
        <v>1695</v>
      </c>
      <c r="C1012" s="64" t="s">
        <v>1431</v>
      </c>
      <c r="D1012" s="65">
        <v>1</v>
      </c>
      <c r="E1012" s="65">
        <v>212.1</v>
      </c>
      <c r="F1012" s="65">
        <v>259.22000000000003</v>
      </c>
      <c r="G1012" s="65">
        <f>TRUNC(F1012*$H$3,2)</f>
        <v>259.22000000000003</v>
      </c>
      <c r="H1012" s="65">
        <f>TRUNC(D1012*G1012,2)</f>
        <v>259.22000000000003</v>
      </c>
      <c r="I1012" s="16"/>
    </row>
    <row r="1013" spans="1:9">
      <c r="A1013" s="66" t="s">
        <v>1696</v>
      </c>
      <c r="B1013" s="67" t="s">
        <v>262</v>
      </c>
      <c r="C1013" s="68"/>
      <c r="D1013" s="69"/>
      <c r="E1013" s="70"/>
      <c r="F1013" s="69"/>
      <c r="G1013" s="69"/>
      <c r="H1013" s="69">
        <f>SUM(H1014:H1021)</f>
        <v>25122.82</v>
      </c>
      <c r="I1013" s="16"/>
    </row>
    <row r="1014" spans="1:9" ht="35.450000000000003">
      <c r="A1014" s="62" t="s">
        <v>1697</v>
      </c>
      <c r="B1014" s="63" t="s">
        <v>1698</v>
      </c>
      <c r="C1014" s="64" t="s">
        <v>21</v>
      </c>
      <c r="D1014" s="65">
        <v>2</v>
      </c>
      <c r="E1014" s="65">
        <v>5335.53</v>
      </c>
      <c r="F1014" s="65">
        <v>6521.08</v>
      </c>
      <c r="G1014" s="65">
        <f>TRUNC(F1014*$H$3,2)</f>
        <v>6521.08</v>
      </c>
      <c r="H1014" s="65">
        <f>TRUNC(D1014*G1014,2)</f>
        <v>13042.16</v>
      </c>
      <c r="I1014" s="16"/>
    </row>
    <row r="1015" spans="1:9" ht="35.450000000000003">
      <c r="A1015" s="62" t="s">
        <v>1699</v>
      </c>
      <c r="B1015" s="63" t="s">
        <v>268</v>
      </c>
      <c r="C1015" s="64" t="s">
        <v>21</v>
      </c>
      <c r="D1015" s="65">
        <v>1</v>
      </c>
      <c r="E1015" s="65">
        <v>59.25</v>
      </c>
      <c r="F1015" s="65">
        <v>72.41</v>
      </c>
      <c r="G1015" s="65">
        <f>TRUNC(F1015*$H$3,2)</f>
        <v>72.41</v>
      </c>
      <c r="H1015" s="65">
        <f>TRUNC(D1015*G1015,2)</f>
        <v>72.41</v>
      </c>
      <c r="I1015" s="16"/>
    </row>
    <row r="1016" spans="1:9" ht="24">
      <c r="A1016" s="62" t="s">
        <v>1700</v>
      </c>
      <c r="B1016" s="63" t="s">
        <v>1701</v>
      </c>
      <c r="C1016" s="64" t="s">
        <v>21</v>
      </c>
      <c r="D1016" s="65">
        <v>1</v>
      </c>
      <c r="E1016" s="65">
        <v>804.33</v>
      </c>
      <c r="F1016" s="65">
        <v>983.05</v>
      </c>
      <c r="G1016" s="65">
        <f>TRUNC(F1016*$H$3,2)</f>
        <v>983.05</v>
      </c>
      <c r="H1016" s="65">
        <f>TRUNC(D1016*G1016,2)</f>
        <v>983.05</v>
      </c>
      <c r="I1016" s="16"/>
    </row>
    <row r="1017" spans="1:9" ht="24">
      <c r="A1017" s="62" t="s">
        <v>1702</v>
      </c>
      <c r="B1017" s="63" t="s">
        <v>1703</v>
      </c>
      <c r="C1017" s="64" t="s">
        <v>21</v>
      </c>
      <c r="D1017" s="65">
        <v>1</v>
      </c>
      <c r="E1017" s="65">
        <v>804.33</v>
      </c>
      <c r="F1017" s="65">
        <v>983.05</v>
      </c>
      <c r="G1017" s="65">
        <f>TRUNC(F1017*$H$3,2)</f>
        <v>983.05</v>
      </c>
      <c r="H1017" s="65">
        <f>TRUNC(D1017*G1017,2)</f>
        <v>983.05</v>
      </c>
      <c r="I1017" s="16"/>
    </row>
    <row r="1018" spans="1:9" ht="24">
      <c r="A1018" s="62" t="s">
        <v>1704</v>
      </c>
      <c r="B1018" s="63" t="s">
        <v>1705</v>
      </c>
      <c r="C1018" s="64" t="s">
        <v>21</v>
      </c>
      <c r="D1018" s="65">
        <v>1</v>
      </c>
      <c r="E1018" s="65">
        <v>2439.48</v>
      </c>
      <c r="F1018" s="65">
        <v>2981.53</v>
      </c>
      <c r="G1018" s="65">
        <f>TRUNC(F1018*$H$3,2)</f>
        <v>2981.53</v>
      </c>
      <c r="H1018" s="65">
        <f>TRUNC(D1018*G1018,2)</f>
        <v>2981.53</v>
      </c>
      <c r="I1018" s="16"/>
    </row>
    <row r="1019" spans="1:9" ht="24">
      <c r="A1019" s="62" t="s">
        <v>1706</v>
      </c>
      <c r="B1019" s="63" t="s">
        <v>1707</v>
      </c>
      <c r="C1019" s="64" t="s">
        <v>21</v>
      </c>
      <c r="D1019" s="65">
        <v>1</v>
      </c>
      <c r="E1019" s="65">
        <v>2441.48</v>
      </c>
      <c r="F1019" s="65">
        <v>2983.97</v>
      </c>
      <c r="G1019" s="65">
        <f>TRUNC(F1019*$H$3,2)</f>
        <v>2983.97</v>
      </c>
      <c r="H1019" s="65">
        <f>TRUNC(D1019*G1019,2)</f>
        <v>2983.97</v>
      </c>
      <c r="I1019" s="16"/>
    </row>
    <row r="1020" spans="1:9" ht="35.450000000000003">
      <c r="A1020" s="62" t="s">
        <v>1708</v>
      </c>
      <c r="B1020" s="63" t="s">
        <v>1709</v>
      </c>
      <c r="C1020" s="64" t="s">
        <v>21</v>
      </c>
      <c r="D1020" s="65">
        <v>2</v>
      </c>
      <c r="E1020" s="65">
        <v>1490.43</v>
      </c>
      <c r="F1020" s="65">
        <v>1821.6</v>
      </c>
      <c r="G1020" s="65">
        <f>TRUNC(F1020*$H$3,2)</f>
        <v>1821.6</v>
      </c>
      <c r="H1020" s="65">
        <f>TRUNC(D1020*G1020,2)</f>
        <v>3643.2</v>
      </c>
      <c r="I1020" s="16"/>
    </row>
    <row r="1021" spans="1:9" ht="24">
      <c r="A1021" s="62" t="s">
        <v>1710</v>
      </c>
      <c r="B1021" s="63" t="s">
        <v>1711</v>
      </c>
      <c r="C1021" s="64" t="s">
        <v>21</v>
      </c>
      <c r="D1021" s="65">
        <v>1</v>
      </c>
      <c r="E1021" s="65">
        <v>354.65</v>
      </c>
      <c r="F1021" s="65">
        <v>433.45</v>
      </c>
      <c r="G1021" s="65">
        <f>TRUNC(F1021*$H$3,2)</f>
        <v>433.45</v>
      </c>
      <c r="H1021" s="65">
        <f>TRUNC(D1021*G1021,2)</f>
        <v>433.45</v>
      </c>
      <c r="I1021" s="16"/>
    </row>
    <row r="1022" spans="1:9">
      <c r="A1022" s="66" t="s">
        <v>1712</v>
      </c>
      <c r="B1022" s="67" t="s">
        <v>1270</v>
      </c>
      <c r="C1022" s="68"/>
      <c r="D1022" s="69"/>
      <c r="E1022" s="70"/>
      <c r="F1022" s="69"/>
      <c r="G1022" s="69"/>
      <c r="H1022" s="69">
        <f>H1023+H1025+H1027</f>
        <v>472.02</v>
      </c>
      <c r="I1022" s="16"/>
    </row>
    <row r="1023" spans="1:9">
      <c r="A1023" s="66" t="s">
        <v>1713</v>
      </c>
      <c r="B1023" s="67" t="s">
        <v>244</v>
      </c>
      <c r="C1023" s="68"/>
      <c r="D1023" s="69"/>
      <c r="E1023" s="70"/>
      <c r="F1023" s="69"/>
      <c r="G1023" s="69"/>
      <c r="H1023" s="69">
        <f>H1024</f>
        <v>329.8</v>
      </c>
      <c r="I1023" s="16"/>
    </row>
    <row r="1024" spans="1:9" ht="35.450000000000003">
      <c r="A1024" s="62" t="s">
        <v>1714</v>
      </c>
      <c r="B1024" s="63" t="s">
        <v>1277</v>
      </c>
      <c r="C1024" s="64" t="s">
        <v>116</v>
      </c>
      <c r="D1024" s="65">
        <v>9.6999999999999993</v>
      </c>
      <c r="E1024" s="65">
        <v>27.82</v>
      </c>
      <c r="F1024" s="65">
        <v>34</v>
      </c>
      <c r="G1024" s="65">
        <f>TRUNC(F1024*$H$3,2)</f>
        <v>34</v>
      </c>
      <c r="H1024" s="65">
        <f>TRUNC(D1024*G1024,2)</f>
        <v>329.8</v>
      </c>
      <c r="I1024" s="16"/>
    </row>
    <row r="1025" spans="1:9">
      <c r="A1025" s="66" t="s">
        <v>1715</v>
      </c>
      <c r="B1025" s="67" t="s">
        <v>250</v>
      </c>
      <c r="C1025" s="68"/>
      <c r="D1025" s="69"/>
      <c r="E1025" s="70"/>
      <c r="F1025" s="69"/>
      <c r="G1025" s="69"/>
      <c r="H1025" s="69">
        <f>H1026</f>
        <v>100.78</v>
      </c>
      <c r="I1025" s="16"/>
    </row>
    <row r="1026" spans="1:9" ht="46.9">
      <c r="A1026" s="62" t="s">
        <v>1716</v>
      </c>
      <c r="B1026" s="63" t="s">
        <v>1292</v>
      </c>
      <c r="C1026" s="64" t="s">
        <v>21</v>
      </c>
      <c r="D1026" s="65">
        <v>2</v>
      </c>
      <c r="E1026" s="65">
        <v>41.23</v>
      </c>
      <c r="F1026" s="65">
        <v>50.39</v>
      </c>
      <c r="G1026" s="65">
        <f>TRUNC(F1026*$H$3,2)</f>
        <v>50.39</v>
      </c>
      <c r="H1026" s="65">
        <f>TRUNC(D1026*G1026,2)</f>
        <v>100.78</v>
      </c>
      <c r="I1026" s="16"/>
    </row>
    <row r="1027" spans="1:9">
      <c r="A1027" s="66" t="s">
        <v>1717</v>
      </c>
      <c r="B1027" s="67" t="s">
        <v>1718</v>
      </c>
      <c r="C1027" s="68"/>
      <c r="D1027" s="69"/>
      <c r="E1027" s="70"/>
      <c r="F1027" s="69"/>
      <c r="G1027" s="69"/>
      <c r="H1027" s="69">
        <f>H1028</f>
        <v>41.44</v>
      </c>
      <c r="I1027" s="16"/>
    </row>
    <row r="1028" spans="1:9" ht="35.450000000000003">
      <c r="A1028" s="62" t="s">
        <v>1719</v>
      </c>
      <c r="B1028" s="63" t="s">
        <v>1305</v>
      </c>
      <c r="C1028" s="64" t="s">
        <v>21</v>
      </c>
      <c r="D1028" s="65">
        <v>2</v>
      </c>
      <c r="E1028" s="65">
        <v>16.96</v>
      </c>
      <c r="F1028" s="65">
        <v>20.72</v>
      </c>
      <c r="G1028" s="65">
        <f>TRUNC(F1028*$H$3,2)</f>
        <v>20.72</v>
      </c>
      <c r="H1028" s="65">
        <f>TRUNC(D1028*G1028,2)</f>
        <v>41.44</v>
      </c>
      <c r="I1028" s="16"/>
    </row>
    <row r="1029" spans="1:9">
      <c r="A1029" s="66" t="s">
        <v>1720</v>
      </c>
      <c r="B1029" s="67" t="s">
        <v>1307</v>
      </c>
      <c r="C1029" s="68"/>
      <c r="D1029" s="69"/>
      <c r="E1029" s="70"/>
      <c r="F1029" s="69"/>
      <c r="G1029" s="69"/>
      <c r="H1029" s="69">
        <f>H1030+H1036+H1044+H1055+H1062+H1065+H1067</f>
        <v>57114.85</v>
      </c>
      <c r="I1029" s="16"/>
    </row>
    <row r="1030" spans="1:9">
      <c r="A1030" s="66" t="s">
        <v>1721</v>
      </c>
      <c r="B1030" s="67" t="s">
        <v>244</v>
      </c>
      <c r="C1030" s="68"/>
      <c r="D1030" s="69"/>
      <c r="E1030" s="70"/>
      <c r="F1030" s="69"/>
      <c r="G1030" s="69"/>
      <c r="H1030" s="69">
        <f>SUM(H1031:H1035)</f>
        <v>4404.38</v>
      </c>
      <c r="I1030" s="16"/>
    </row>
    <row r="1031" spans="1:9" ht="58.35">
      <c r="A1031" s="62" t="s">
        <v>1722</v>
      </c>
      <c r="B1031" s="63" t="s">
        <v>1723</v>
      </c>
      <c r="C1031" s="64" t="s">
        <v>116</v>
      </c>
      <c r="D1031" s="65">
        <v>13</v>
      </c>
      <c r="E1031" s="65">
        <v>48.85</v>
      </c>
      <c r="F1031" s="65">
        <v>59.7</v>
      </c>
      <c r="G1031" s="65">
        <f>TRUNC(F1031*$H$3,2)</f>
        <v>59.7</v>
      </c>
      <c r="H1031" s="65">
        <f>TRUNC(D1031*G1031,2)</f>
        <v>776.1</v>
      </c>
      <c r="I1031" s="16"/>
    </row>
    <row r="1032" spans="1:9" ht="58.35">
      <c r="A1032" s="62" t="s">
        <v>1724</v>
      </c>
      <c r="B1032" s="63" t="s">
        <v>1725</v>
      </c>
      <c r="C1032" s="64" t="s">
        <v>116</v>
      </c>
      <c r="D1032" s="65">
        <v>1.5</v>
      </c>
      <c r="E1032" s="65">
        <v>69.010000000000005</v>
      </c>
      <c r="F1032" s="65">
        <v>84.34</v>
      </c>
      <c r="G1032" s="65">
        <f>TRUNC(F1032*$H$3,2)</f>
        <v>84.34</v>
      </c>
      <c r="H1032" s="65">
        <f>TRUNC(D1032*G1032,2)</f>
        <v>126.51</v>
      </c>
      <c r="I1032" s="16"/>
    </row>
    <row r="1033" spans="1:9" ht="58.35">
      <c r="A1033" s="62" t="s">
        <v>1726</v>
      </c>
      <c r="B1033" s="63" t="s">
        <v>1727</v>
      </c>
      <c r="C1033" s="64" t="s">
        <v>116</v>
      </c>
      <c r="D1033" s="65">
        <v>1.5</v>
      </c>
      <c r="E1033" s="65">
        <v>95.81</v>
      </c>
      <c r="F1033" s="65">
        <v>117.09</v>
      </c>
      <c r="G1033" s="65">
        <f>TRUNC(F1033*$H$3,2)</f>
        <v>117.09</v>
      </c>
      <c r="H1033" s="65">
        <f>TRUNC(D1033*G1033,2)</f>
        <v>175.63</v>
      </c>
      <c r="I1033" s="16"/>
    </row>
    <row r="1034" spans="1:9" ht="58.35">
      <c r="A1034" s="62" t="s">
        <v>1728</v>
      </c>
      <c r="B1034" s="63" t="s">
        <v>454</v>
      </c>
      <c r="C1034" s="64" t="s">
        <v>116</v>
      </c>
      <c r="D1034" s="65">
        <v>4.66</v>
      </c>
      <c r="E1034" s="65">
        <v>117.63</v>
      </c>
      <c r="F1034" s="65">
        <v>143.76</v>
      </c>
      <c r="G1034" s="65">
        <f>TRUNC(F1034*$H$3,2)</f>
        <v>143.76</v>
      </c>
      <c r="H1034" s="65">
        <f>TRUNC(D1034*G1034,2)</f>
        <v>669.92</v>
      </c>
      <c r="I1034" s="16"/>
    </row>
    <row r="1035" spans="1:9" ht="58.35">
      <c r="A1035" s="62" t="s">
        <v>1729</v>
      </c>
      <c r="B1035" s="63" t="s">
        <v>1730</v>
      </c>
      <c r="C1035" s="64" t="s">
        <v>116</v>
      </c>
      <c r="D1035" s="65">
        <v>14</v>
      </c>
      <c r="E1035" s="65">
        <v>155.24</v>
      </c>
      <c r="F1035" s="65">
        <v>189.73</v>
      </c>
      <c r="G1035" s="65">
        <f>TRUNC(F1035*$H$3,2)</f>
        <v>189.73</v>
      </c>
      <c r="H1035" s="65">
        <f>TRUNC(D1035*G1035,2)</f>
        <v>2656.22</v>
      </c>
      <c r="I1035" s="16"/>
    </row>
    <row r="1036" spans="1:9">
      <c r="A1036" s="66" t="s">
        <v>1731</v>
      </c>
      <c r="B1036" s="67" t="s">
        <v>250</v>
      </c>
      <c r="C1036" s="68"/>
      <c r="D1036" s="69"/>
      <c r="E1036" s="70"/>
      <c r="F1036" s="69"/>
      <c r="G1036" s="69"/>
      <c r="H1036" s="69">
        <f>SUM(H1037:H1043)</f>
        <v>17975.32</v>
      </c>
      <c r="I1036" s="16"/>
    </row>
    <row r="1037" spans="1:9" ht="46.9">
      <c r="A1037" s="62" t="s">
        <v>1732</v>
      </c>
      <c r="B1037" s="63" t="s">
        <v>1733</v>
      </c>
      <c r="C1037" s="64" t="s">
        <v>21</v>
      </c>
      <c r="D1037" s="65">
        <v>6</v>
      </c>
      <c r="E1037" s="65">
        <v>57.06</v>
      </c>
      <c r="F1037" s="65">
        <v>69.73</v>
      </c>
      <c r="G1037" s="65">
        <f>TRUNC(F1037*$H$3,2)</f>
        <v>69.73</v>
      </c>
      <c r="H1037" s="65">
        <f>TRUNC(D1037*G1037,2)</f>
        <v>418.38</v>
      </c>
      <c r="I1037" s="16"/>
    </row>
    <row r="1038" spans="1:9" ht="46.9">
      <c r="A1038" s="62" t="s">
        <v>1734</v>
      </c>
      <c r="B1038" s="63" t="s">
        <v>461</v>
      </c>
      <c r="C1038" s="64" t="s">
        <v>21</v>
      </c>
      <c r="D1038" s="65">
        <v>3</v>
      </c>
      <c r="E1038" s="65">
        <v>149.32</v>
      </c>
      <c r="F1038" s="65">
        <v>182.49</v>
      </c>
      <c r="G1038" s="65">
        <f>TRUNC(F1038*$H$3,2)</f>
        <v>182.49</v>
      </c>
      <c r="H1038" s="65">
        <f>TRUNC(D1038*G1038,2)</f>
        <v>547.47</v>
      </c>
      <c r="I1038" s="16"/>
    </row>
    <row r="1039" spans="1:9" ht="46.9">
      <c r="A1039" s="62" t="s">
        <v>1735</v>
      </c>
      <c r="B1039" s="63" t="s">
        <v>1736</v>
      </c>
      <c r="C1039" s="64" t="s">
        <v>21</v>
      </c>
      <c r="D1039" s="65">
        <v>4</v>
      </c>
      <c r="E1039" s="65">
        <v>192.34</v>
      </c>
      <c r="F1039" s="65">
        <v>235.07</v>
      </c>
      <c r="G1039" s="65">
        <f>TRUNC(F1039*$H$3,2)</f>
        <v>235.07</v>
      </c>
      <c r="H1039" s="65">
        <f>TRUNC(D1039*G1039,2)</f>
        <v>940.28</v>
      </c>
      <c r="I1039" s="16"/>
    </row>
    <row r="1040" spans="1:9" ht="46.9">
      <c r="A1040" s="62" t="s">
        <v>1737</v>
      </c>
      <c r="B1040" s="63" t="s">
        <v>1738</v>
      </c>
      <c r="C1040" s="64" t="s">
        <v>21</v>
      </c>
      <c r="D1040" s="65">
        <v>19</v>
      </c>
      <c r="E1040" s="65">
        <v>134.66999999999999</v>
      </c>
      <c r="F1040" s="65">
        <v>164.59</v>
      </c>
      <c r="G1040" s="65">
        <f>TRUNC(F1040*$H$3,2)</f>
        <v>164.59</v>
      </c>
      <c r="H1040" s="65">
        <f>TRUNC(D1040*G1040,2)</f>
        <v>3127.21</v>
      </c>
      <c r="I1040" s="16"/>
    </row>
    <row r="1041" spans="1:9" ht="46.9">
      <c r="A1041" s="62" t="s">
        <v>1739</v>
      </c>
      <c r="B1041" s="63" t="s">
        <v>463</v>
      </c>
      <c r="C1041" s="64" t="s">
        <v>21</v>
      </c>
      <c r="D1041" s="65">
        <v>6</v>
      </c>
      <c r="E1041" s="65">
        <v>751.95</v>
      </c>
      <c r="F1041" s="65">
        <v>919.03</v>
      </c>
      <c r="G1041" s="65">
        <f>TRUNC(F1041*$H$3,2)</f>
        <v>919.03</v>
      </c>
      <c r="H1041" s="65">
        <f>TRUNC(D1041*G1041,2)</f>
        <v>5514.18</v>
      </c>
      <c r="I1041" s="16"/>
    </row>
    <row r="1042" spans="1:9" ht="46.9">
      <c r="A1042" s="62" t="s">
        <v>1740</v>
      </c>
      <c r="B1042" s="63" t="s">
        <v>1741</v>
      </c>
      <c r="C1042" s="64" t="s">
        <v>21</v>
      </c>
      <c r="D1042" s="65">
        <v>5</v>
      </c>
      <c r="E1042" s="65">
        <v>1198.51</v>
      </c>
      <c r="F1042" s="65">
        <v>1464.81</v>
      </c>
      <c r="G1042" s="65">
        <f>TRUNC(F1042*$H$3,2)</f>
        <v>1464.81</v>
      </c>
      <c r="H1042" s="65">
        <f>TRUNC(D1042*G1042,2)</f>
        <v>7324.05</v>
      </c>
      <c r="I1042" s="16"/>
    </row>
    <row r="1043" spans="1:9" ht="46.9">
      <c r="A1043" s="62" t="s">
        <v>1742</v>
      </c>
      <c r="B1043" s="63" t="s">
        <v>1743</v>
      </c>
      <c r="C1043" s="64" t="s">
        <v>21</v>
      </c>
      <c r="D1043" s="65">
        <v>1</v>
      </c>
      <c r="E1043" s="65">
        <v>84.89</v>
      </c>
      <c r="F1043" s="65">
        <v>103.75</v>
      </c>
      <c r="G1043" s="65">
        <f>TRUNC(F1043*$H$3,2)</f>
        <v>103.75</v>
      </c>
      <c r="H1043" s="65">
        <f>TRUNC(D1043*G1043,2)</f>
        <v>103.75</v>
      </c>
      <c r="I1043" s="16"/>
    </row>
    <row r="1044" spans="1:9">
      <c r="A1044" s="66" t="s">
        <v>1744</v>
      </c>
      <c r="B1044" s="67" t="s">
        <v>1745</v>
      </c>
      <c r="C1044" s="68"/>
      <c r="D1044" s="69"/>
      <c r="E1044" s="70"/>
      <c r="F1044" s="69"/>
      <c r="G1044" s="69"/>
      <c r="H1044" s="69">
        <f>SUM(H1045:H1054)</f>
        <v>11702.22</v>
      </c>
      <c r="I1044" s="16"/>
    </row>
    <row r="1045" spans="1:9">
      <c r="A1045" s="62" t="s">
        <v>1746</v>
      </c>
      <c r="B1045" s="63" t="s">
        <v>1747</v>
      </c>
      <c r="C1045" s="64" t="s">
        <v>21</v>
      </c>
      <c r="D1045" s="65">
        <v>4</v>
      </c>
      <c r="E1045" s="65">
        <v>86.4</v>
      </c>
      <c r="F1045" s="65">
        <v>105.59</v>
      </c>
      <c r="G1045" s="65">
        <f>TRUNC(F1045*$H$3,2)</f>
        <v>105.59</v>
      </c>
      <c r="H1045" s="65">
        <f>TRUNC(D1045*G1045,2)</f>
        <v>422.36</v>
      </c>
      <c r="I1045" s="16"/>
    </row>
    <row r="1046" spans="1:9" ht="35.450000000000003">
      <c r="A1046" s="62" t="s">
        <v>1748</v>
      </c>
      <c r="B1046" s="63" t="s">
        <v>1749</v>
      </c>
      <c r="C1046" s="64" t="s">
        <v>21</v>
      </c>
      <c r="D1046" s="65">
        <v>3</v>
      </c>
      <c r="E1046" s="65">
        <v>177.9</v>
      </c>
      <c r="F1046" s="65">
        <v>217.42</v>
      </c>
      <c r="G1046" s="65">
        <f>TRUNC(F1046*$H$3,2)</f>
        <v>217.42</v>
      </c>
      <c r="H1046" s="65">
        <f>TRUNC(D1046*G1046,2)</f>
        <v>652.26</v>
      </c>
      <c r="I1046" s="16"/>
    </row>
    <row r="1047" spans="1:9" ht="35.450000000000003">
      <c r="A1047" s="62" t="s">
        <v>1750</v>
      </c>
      <c r="B1047" s="63" t="s">
        <v>1751</v>
      </c>
      <c r="C1047" s="64" t="s">
        <v>21</v>
      </c>
      <c r="D1047" s="65">
        <v>3</v>
      </c>
      <c r="E1047" s="65">
        <v>95.88</v>
      </c>
      <c r="F1047" s="65">
        <v>117.18</v>
      </c>
      <c r="G1047" s="65">
        <f>TRUNC(F1047*$H$3,2)</f>
        <v>117.18</v>
      </c>
      <c r="H1047" s="65">
        <f>TRUNC(D1047*G1047,2)</f>
        <v>351.54</v>
      </c>
      <c r="I1047" s="16"/>
    </row>
    <row r="1048" spans="1:9" ht="35.450000000000003">
      <c r="A1048" s="62" t="s">
        <v>1752</v>
      </c>
      <c r="B1048" s="63" t="s">
        <v>1753</v>
      </c>
      <c r="C1048" s="64" t="s">
        <v>21</v>
      </c>
      <c r="D1048" s="65">
        <v>1</v>
      </c>
      <c r="E1048" s="65">
        <v>166.05</v>
      </c>
      <c r="F1048" s="65">
        <v>202.94</v>
      </c>
      <c r="G1048" s="65">
        <f>TRUNC(F1048*$H$3,2)</f>
        <v>202.94</v>
      </c>
      <c r="H1048" s="65">
        <f>TRUNC(D1048*G1048,2)</f>
        <v>202.94</v>
      </c>
      <c r="I1048" s="16"/>
    </row>
    <row r="1049" spans="1:9" ht="35.450000000000003">
      <c r="A1049" s="62" t="s">
        <v>1754</v>
      </c>
      <c r="B1049" s="63" t="s">
        <v>1755</v>
      </c>
      <c r="C1049" s="64" t="s">
        <v>21</v>
      </c>
      <c r="D1049" s="65">
        <v>2</v>
      </c>
      <c r="E1049" s="65">
        <v>378.34</v>
      </c>
      <c r="F1049" s="65">
        <v>462.4</v>
      </c>
      <c r="G1049" s="65">
        <f>TRUNC(F1049*$H$3,2)</f>
        <v>462.4</v>
      </c>
      <c r="H1049" s="65">
        <f>TRUNC(D1049*G1049,2)</f>
        <v>924.8</v>
      </c>
      <c r="I1049" s="16"/>
    </row>
    <row r="1050" spans="1:9" ht="24">
      <c r="A1050" s="62" t="s">
        <v>1756</v>
      </c>
      <c r="B1050" s="63" t="s">
        <v>1757</v>
      </c>
      <c r="C1050" s="64" t="s">
        <v>21</v>
      </c>
      <c r="D1050" s="65">
        <v>1</v>
      </c>
      <c r="E1050" s="65">
        <v>5518.92</v>
      </c>
      <c r="F1050" s="65">
        <v>6745.22</v>
      </c>
      <c r="G1050" s="65">
        <f>TRUNC(F1050*$H$3,2)</f>
        <v>6745.22</v>
      </c>
      <c r="H1050" s="65">
        <f>TRUNC(D1050*G1050,2)</f>
        <v>6745.22</v>
      </c>
      <c r="I1050" s="16"/>
    </row>
    <row r="1051" spans="1:9" ht="24">
      <c r="A1051" s="62" t="s">
        <v>1758</v>
      </c>
      <c r="B1051" s="63" t="s">
        <v>1759</v>
      </c>
      <c r="C1051" s="64" t="s">
        <v>21</v>
      </c>
      <c r="D1051" s="65">
        <v>1</v>
      </c>
      <c r="E1051" s="65">
        <v>110.65</v>
      </c>
      <c r="F1051" s="65">
        <v>135.22999999999999</v>
      </c>
      <c r="G1051" s="65">
        <f>TRUNC(F1051*$H$3,2)</f>
        <v>135.22999999999999</v>
      </c>
      <c r="H1051" s="65">
        <f>TRUNC(D1051*G1051,2)</f>
        <v>135.22999999999999</v>
      </c>
      <c r="I1051" s="16"/>
    </row>
    <row r="1052" spans="1:9" ht="24">
      <c r="A1052" s="62" t="s">
        <v>1760</v>
      </c>
      <c r="B1052" s="63" t="s">
        <v>1761</v>
      </c>
      <c r="C1052" s="64" t="s">
        <v>21</v>
      </c>
      <c r="D1052" s="65">
        <v>1</v>
      </c>
      <c r="E1052" s="65">
        <v>152.55000000000001</v>
      </c>
      <c r="F1052" s="65">
        <v>186.44</v>
      </c>
      <c r="G1052" s="65">
        <f>TRUNC(F1052*$H$3,2)</f>
        <v>186.44</v>
      </c>
      <c r="H1052" s="65">
        <f>TRUNC(D1052*G1052,2)</f>
        <v>186.44</v>
      </c>
      <c r="I1052" s="16"/>
    </row>
    <row r="1053" spans="1:9" ht="24">
      <c r="A1053" s="62" t="s">
        <v>1762</v>
      </c>
      <c r="B1053" s="63" t="s">
        <v>1763</v>
      </c>
      <c r="C1053" s="64" t="s">
        <v>21</v>
      </c>
      <c r="D1053" s="65">
        <v>2</v>
      </c>
      <c r="E1053" s="65">
        <v>301.8</v>
      </c>
      <c r="F1053" s="65">
        <v>368.85</v>
      </c>
      <c r="G1053" s="65">
        <f>TRUNC(F1053*$H$3,2)</f>
        <v>368.85</v>
      </c>
      <c r="H1053" s="65">
        <f>TRUNC(D1053*G1053,2)</f>
        <v>737.7</v>
      </c>
      <c r="I1053" s="16"/>
    </row>
    <row r="1054" spans="1:9" ht="24">
      <c r="A1054" s="62" t="s">
        <v>1764</v>
      </c>
      <c r="B1054" s="63" t="s">
        <v>1765</v>
      </c>
      <c r="C1054" s="64" t="s">
        <v>21</v>
      </c>
      <c r="D1054" s="65">
        <v>3</v>
      </c>
      <c r="E1054" s="65">
        <v>366.48</v>
      </c>
      <c r="F1054" s="65">
        <v>447.91</v>
      </c>
      <c r="G1054" s="65">
        <f>TRUNC(F1054*$H$3,2)</f>
        <v>447.91</v>
      </c>
      <c r="H1054" s="65">
        <f>TRUNC(D1054*G1054,2)</f>
        <v>1343.73</v>
      </c>
      <c r="I1054" s="16"/>
    </row>
    <row r="1055" spans="1:9">
      <c r="A1055" s="66" t="s">
        <v>1766</v>
      </c>
      <c r="B1055" s="67" t="s">
        <v>1767</v>
      </c>
      <c r="C1055" s="68"/>
      <c r="D1055" s="69"/>
      <c r="E1055" s="70"/>
      <c r="F1055" s="69"/>
      <c r="G1055" s="69"/>
      <c r="H1055" s="69">
        <f>SUM(H1056:H1061)</f>
        <v>21664.13</v>
      </c>
      <c r="I1055" s="16"/>
    </row>
    <row r="1056" spans="1:9" ht="24">
      <c r="A1056" s="62" t="s">
        <v>1768</v>
      </c>
      <c r="B1056" s="63" t="s">
        <v>1769</v>
      </c>
      <c r="C1056" s="64" t="s">
        <v>21</v>
      </c>
      <c r="D1056" s="65">
        <v>1</v>
      </c>
      <c r="E1056" s="65">
        <v>8741.64</v>
      </c>
      <c r="F1056" s="65">
        <v>10684.03</v>
      </c>
      <c r="G1056" s="65">
        <f>TRUNC(F1056*$H$3,2)</f>
        <v>10684.03</v>
      </c>
      <c r="H1056" s="65">
        <f>TRUNC(D1056*G1056,2)</f>
        <v>10684.03</v>
      </c>
      <c r="I1056" s="16"/>
    </row>
    <row r="1057" spans="1:9" ht="35.450000000000003">
      <c r="A1057" s="62" t="s">
        <v>1770</v>
      </c>
      <c r="B1057" s="63" t="s">
        <v>1771</v>
      </c>
      <c r="C1057" s="64" t="s">
        <v>21</v>
      </c>
      <c r="D1057" s="65">
        <v>1</v>
      </c>
      <c r="E1057" s="65">
        <v>4750.43</v>
      </c>
      <c r="F1057" s="65">
        <v>5805.97</v>
      </c>
      <c r="G1057" s="65">
        <f>TRUNC(F1057*$H$3,2)</f>
        <v>5805.97</v>
      </c>
      <c r="H1057" s="65">
        <f>TRUNC(D1057*G1057,2)</f>
        <v>5805.97</v>
      </c>
      <c r="I1057" s="16"/>
    </row>
    <row r="1058" spans="1:9" ht="35.450000000000003">
      <c r="A1058" s="62" t="s">
        <v>1772</v>
      </c>
      <c r="B1058" s="63" t="s">
        <v>1773</v>
      </c>
      <c r="C1058" s="64" t="s">
        <v>21</v>
      </c>
      <c r="D1058" s="65">
        <v>1</v>
      </c>
      <c r="E1058" s="65">
        <v>2611.33</v>
      </c>
      <c r="F1058" s="65">
        <v>3191.56</v>
      </c>
      <c r="G1058" s="65">
        <f>TRUNC(F1058*$H$3,2)</f>
        <v>3191.56</v>
      </c>
      <c r="H1058" s="65">
        <f>TRUNC(D1058*G1058,2)</f>
        <v>3191.56</v>
      </c>
      <c r="I1058" s="16"/>
    </row>
    <row r="1059" spans="1:9" ht="24">
      <c r="A1059" s="62" t="s">
        <v>1774</v>
      </c>
      <c r="B1059" s="63" t="s">
        <v>1775</v>
      </c>
      <c r="C1059" s="64" t="s">
        <v>21</v>
      </c>
      <c r="D1059" s="65">
        <v>3</v>
      </c>
      <c r="E1059" s="65">
        <v>222.83</v>
      </c>
      <c r="F1059" s="65">
        <v>272.33999999999997</v>
      </c>
      <c r="G1059" s="65">
        <f>TRUNC(F1059*$H$3,2)</f>
        <v>272.33999999999997</v>
      </c>
      <c r="H1059" s="65">
        <f>TRUNC(D1059*G1059,2)</f>
        <v>817.02</v>
      </c>
      <c r="I1059" s="16"/>
    </row>
    <row r="1060" spans="1:9" ht="24">
      <c r="A1060" s="62" t="s">
        <v>1776</v>
      </c>
      <c r="B1060" s="63" t="s">
        <v>1777</v>
      </c>
      <c r="C1060" s="64" t="s">
        <v>21</v>
      </c>
      <c r="D1060" s="65">
        <v>3</v>
      </c>
      <c r="E1060" s="65">
        <v>147.66999999999999</v>
      </c>
      <c r="F1060" s="65">
        <v>180.48</v>
      </c>
      <c r="G1060" s="65">
        <f>TRUNC(F1060*$H$3,2)</f>
        <v>180.48</v>
      </c>
      <c r="H1060" s="65">
        <f>TRUNC(D1060*G1060,2)</f>
        <v>541.44000000000005</v>
      </c>
      <c r="I1060" s="16"/>
    </row>
    <row r="1061" spans="1:9" ht="24">
      <c r="A1061" s="62" t="s">
        <v>1778</v>
      </c>
      <c r="B1061" s="63" t="s">
        <v>1779</v>
      </c>
      <c r="C1061" s="64" t="s">
        <v>21</v>
      </c>
      <c r="D1061" s="65">
        <v>1</v>
      </c>
      <c r="E1061" s="65">
        <v>510.65</v>
      </c>
      <c r="F1061" s="65">
        <v>624.11</v>
      </c>
      <c r="G1061" s="65">
        <f>TRUNC(F1061*$H$3,2)</f>
        <v>624.11</v>
      </c>
      <c r="H1061" s="65">
        <f>TRUNC(D1061*G1061,2)</f>
        <v>624.11</v>
      </c>
      <c r="I1061" s="16"/>
    </row>
    <row r="1062" spans="1:9">
      <c r="A1062" s="66" t="s">
        <v>1780</v>
      </c>
      <c r="B1062" s="67" t="s">
        <v>1323</v>
      </c>
      <c r="C1062" s="68"/>
      <c r="D1062" s="69"/>
      <c r="E1062" s="70"/>
      <c r="F1062" s="69"/>
      <c r="G1062" s="69"/>
      <c r="H1062" s="69">
        <f>SUM(H1063:H1064)</f>
        <v>1274.43</v>
      </c>
      <c r="I1062" s="16"/>
    </row>
    <row r="1063" spans="1:9" ht="35.450000000000003">
      <c r="A1063" s="62" t="s">
        <v>1781</v>
      </c>
      <c r="B1063" s="63" t="s">
        <v>1325</v>
      </c>
      <c r="C1063" s="64" t="s">
        <v>21</v>
      </c>
      <c r="D1063" s="65">
        <v>1</v>
      </c>
      <c r="E1063" s="65">
        <v>234.17</v>
      </c>
      <c r="F1063" s="65">
        <v>286.2</v>
      </c>
      <c r="G1063" s="65">
        <f>TRUNC(F1063*$H$3,2)</f>
        <v>286.2</v>
      </c>
      <c r="H1063" s="65">
        <f>TRUNC(D1063*G1063,2)</f>
        <v>286.2</v>
      </c>
      <c r="I1063" s="16"/>
    </row>
    <row r="1064" spans="1:9" ht="35.450000000000003">
      <c r="A1064" s="62" t="s">
        <v>1782</v>
      </c>
      <c r="B1064" s="63" t="s">
        <v>1327</v>
      </c>
      <c r="C1064" s="64" t="s">
        <v>21</v>
      </c>
      <c r="D1064" s="65">
        <v>1</v>
      </c>
      <c r="E1064" s="65">
        <v>808.57</v>
      </c>
      <c r="F1064" s="65">
        <v>988.23</v>
      </c>
      <c r="G1064" s="65">
        <f>TRUNC(F1064*$H$3,2)</f>
        <v>988.23</v>
      </c>
      <c r="H1064" s="65">
        <f>TRUNC(D1064*G1064,2)</f>
        <v>988.23</v>
      </c>
      <c r="I1064" s="16"/>
    </row>
    <row r="1065" spans="1:9">
      <c r="A1065" s="66" t="s">
        <v>1783</v>
      </c>
      <c r="B1065" s="67" t="s">
        <v>1329</v>
      </c>
      <c r="C1065" s="68"/>
      <c r="D1065" s="69"/>
      <c r="E1065" s="70"/>
      <c r="F1065" s="69"/>
      <c r="G1065" s="69"/>
      <c r="H1065" s="69">
        <f>H1066</f>
        <v>70.8</v>
      </c>
      <c r="I1065" s="16"/>
    </row>
    <row r="1066" spans="1:9" ht="35.450000000000003">
      <c r="A1066" s="62" t="s">
        <v>1784</v>
      </c>
      <c r="B1066" s="63" t="s">
        <v>1343</v>
      </c>
      <c r="C1066" s="64" t="s">
        <v>21</v>
      </c>
      <c r="D1066" s="65">
        <v>2</v>
      </c>
      <c r="E1066" s="65">
        <v>28.97</v>
      </c>
      <c r="F1066" s="65">
        <v>35.4</v>
      </c>
      <c r="G1066" s="65">
        <f>TRUNC(F1066*$H$3,2)</f>
        <v>35.4</v>
      </c>
      <c r="H1066" s="65">
        <f>TRUNC(D1066*G1066,2)</f>
        <v>70.8</v>
      </c>
      <c r="I1066" s="16"/>
    </row>
    <row r="1067" spans="1:9">
      <c r="A1067" s="66" t="s">
        <v>1785</v>
      </c>
      <c r="B1067" s="67" t="s">
        <v>1357</v>
      </c>
      <c r="C1067" s="68"/>
      <c r="D1067" s="69"/>
      <c r="E1067" s="70"/>
      <c r="F1067" s="69"/>
      <c r="G1067" s="69"/>
      <c r="H1067" s="69">
        <f>H1068</f>
        <v>23.57</v>
      </c>
      <c r="I1067" s="16"/>
    </row>
    <row r="1068" spans="1:9" ht="35.450000000000003">
      <c r="A1068" s="62" t="s">
        <v>1786</v>
      </c>
      <c r="B1068" s="63" t="s">
        <v>1359</v>
      </c>
      <c r="C1068" s="64" t="s">
        <v>21</v>
      </c>
      <c r="D1068" s="65">
        <v>1</v>
      </c>
      <c r="E1068" s="65">
        <v>19.29</v>
      </c>
      <c r="F1068" s="65">
        <v>23.57</v>
      </c>
      <c r="G1068" s="65">
        <f>TRUNC(F1068*$H$3,2)</f>
        <v>23.57</v>
      </c>
      <c r="H1068" s="65">
        <f>TRUNC(D1068*G1068,2)</f>
        <v>23.57</v>
      </c>
      <c r="I1068" s="16"/>
    </row>
    <row r="1069" spans="1:9">
      <c r="A1069" s="66" t="s">
        <v>1787</v>
      </c>
      <c r="B1069" s="67" t="s">
        <v>1788</v>
      </c>
      <c r="C1069" s="68"/>
      <c r="D1069" s="69"/>
      <c r="E1069" s="70"/>
      <c r="F1069" s="69"/>
      <c r="G1069" s="69"/>
      <c r="H1069" s="69">
        <f>H1070+H1112+H1134+H1140+H1142+H1151+H1158+H1162+H1166+H1171+H1179+H1188+H1214+H1225+H1228+H1236+H1248+H1257+H1264+H1272</f>
        <v>87549.32</v>
      </c>
      <c r="I1069" s="16"/>
    </row>
    <row r="1070" spans="1:9">
      <c r="A1070" s="66" t="s">
        <v>1789</v>
      </c>
      <c r="B1070" s="67" t="s">
        <v>111</v>
      </c>
      <c r="C1070" s="68"/>
      <c r="D1070" s="69"/>
      <c r="E1070" s="70"/>
      <c r="F1070" s="69"/>
      <c r="G1070" s="69"/>
      <c r="H1070" s="69">
        <f>H1071+H1088+H1104</f>
        <v>20567.93</v>
      </c>
      <c r="I1070" s="16"/>
    </row>
    <row r="1071" spans="1:9">
      <c r="A1071" s="66" t="s">
        <v>1790</v>
      </c>
      <c r="B1071" s="67" t="s">
        <v>113</v>
      </c>
      <c r="C1071" s="68"/>
      <c r="D1071" s="69"/>
      <c r="E1071" s="70"/>
      <c r="F1071" s="69"/>
      <c r="G1071" s="69"/>
      <c r="H1071" s="69">
        <f>SUM(H1072:H1087)</f>
        <v>13050.96</v>
      </c>
      <c r="I1071" s="16"/>
    </row>
    <row r="1072" spans="1:9" ht="35.450000000000003">
      <c r="A1072" s="62" t="s">
        <v>1791</v>
      </c>
      <c r="B1072" s="63" t="s">
        <v>561</v>
      </c>
      <c r="C1072" s="64" t="s">
        <v>116</v>
      </c>
      <c r="D1072" s="65">
        <v>37.07</v>
      </c>
      <c r="E1072" s="65">
        <v>71.14</v>
      </c>
      <c r="F1072" s="65">
        <v>86.94</v>
      </c>
      <c r="G1072" s="65">
        <f>TRUNC(F1072*$H$3,2)</f>
        <v>86.94</v>
      </c>
      <c r="H1072" s="65">
        <f>TRUNC(D1072*G1072,2)</f>
        <v>3222.86</v>
      </c>
      <c r="I1072" s="16"/>
    </row>
    <row r="1073" spans="1:9" ht="46.9">
      <c r="A1073" s="62" t="s">
        <v>1792</v>
      </c>
      <c r="B1073" s="63" t="s">
        <v>115</v>
      </c>
      <c r="C1073" s="64" t="s">
        <v>116</v>
      </c>
      <c r="D1073" s="65">
        <v>32</v>
      </c>
      <c r="E1073" s="65">
        <v>133.41</v>
      </c>
      <c r="F1073" s="65">
        <v>163.05000000000001</v>
      </c>
      <c r="G1073" s="65">
        <f>TRUNC(F1073*$H$3,2)</f>
        <v>163.05000000000001</v>
      </c>
      <c r="H1073" s="65">
        <f>TRUNC(D1073*G1073,2)</f>
        <v>5217.6000000000004</v>
      </c>
      <c r="I1073" s="16"/>
    </row>
    <row r="1074" spans="1:9" ht="35.450000000000003">
      <c r="A1074" s="62" t="s">
        <v>1793</v>
      </c>
      <c r="B1074" s="63" t="s">
        <v>118</v>
      </c>
      <c r="C1074" s="64" t="s">
        <v>21</v>
      </c>
      <c r="D1074" s="65">
        <v>4</v>
      </c>
      <c r="E1074" s="65">
        <v>23.19</v>
      </c>
      <c r="F1074" s="65">
        <v>28.34</v>
      </c>
      <c r="G1074" s="65">
        <f>TRUNC(F1074*$H$3,2)</f>
        <v>28.34</v>
      </c>
      <c r="H1074" s="65">
        <f>TRUNC(D1074*G1074,2)</f>
        <v>113.36</v>
      </c>
      <c r="I1074" s="16"/>
    </row>
    <row r="1075" spans="1:9" ht="46.9">
      <c r="A1075" s="62" t="s">
        <v>1794</v>
      </c>
      <c r="B1075" s="63" t="s">
        <v>120</v>
      </c>
      <c r="C1075" s="64" t="s">
        <v>92</v>
      </c>
      <c r="D1075" s="65">
        <v>2.68</v>
      </c>
      <c r="E1075" s="65">
        <v>46.51</v>
      </c>
      <c r="F1075" s="65">
        <v>56.84</v>
      </c>
      <c r="G1075" s="65">
        <f>TRUNC(F1075*$H$3,2)</f>
        <v>56.84</v>
      </c>
      <c r="H1075" s="65">
        <f>TRUNC(D1075*G1075,2)</f>
        <v>152.33000000000001</v>
      </c>
      <c r="I1075" s="16"/>
    </row>
    <row r="1076" spans="1:9" ht="33.6">
      <c r="A1076" s="62" t="s">
        <v>1795</v>
      </c>
      <c r="B1076" s="63" t="s">
        <v>122</v>
      </c>
      <c r="C1076" s="64" t="s">
        <v>24</v>
      </c>
      <c r="D1076" s="65">
        <v>1.73</v>
      </c>
      <c r="E1076" s="65">
        <v>2.35</v>
      </c>
      <c r="F1076" s="65">
        <v>2.87</v>
      </c>
      <c r="G1076" s="65">
        <f>TRUNC(F1076*$H$3,2)</f>
        <v>2.87</v>
      </c>
      <c r="H1076" s="65">
        <f>TRUNC(D1076*G1076,2)</f>
        <v>4.96</v>
      </c>
      <c r="I1076" s="16"/>
    </row>
    <row r="1077" spans="1:9" ht="35.450000000000003">
      <c r="A1077" s="62" t="s">
        <v>1796</v>
      </c>
      <c r="B1077" s="63" t="s">
        <v>124</v>
      </c>
      <c r="C1077" s="64" t="s">
        <v>24</v>
      </c>
      <c r="D1077" s="65">
        <v>1.73</v>
      </c>
      <c r="E1077" s="65">
        <v>45.88</v>
      </c>
      <c r="F1077" s="65">
        <v>56.07</v>
      </c>
      <c r="G1077" s="65">
        <f>TRUNC(F1077*$H$3,2)</f>
        <v>56.07</v>
      </c>
      <c r="H1077" s="65">
        <f>TRUNC(D1077*G1077,2)</f>
        <v>97</v>
      </c>
      <c r="I1077" s="16"/>
    </row>
    <row r="1078" spans="1:9" ht="46.9">
      <c r="A1078" s="62" t="s">
        <v>1797</v>
      </c>
      <c r="B1078" s="63" t="s">
        <v>126</v>
      </c>
      <c r="C1078" s="64" t="s">
        <v>24</v>
      </c>
      <c r="D1078" s="65">
        <v>5.76</v>
      </c>
      <c r="E1078" s="65">
        <v>143.54</v>
      </c>
      <c r="F1078" s="65">
        <v>175.43</v>
      </c>
      <c r="G1078" s="65">
        <f>TRUNC(F1078*$H$3,2)</f>
        <v>175.43</v>
      </c>
      <c r="H1078" s="65">
        <f>TRUNC(D1078*G1078,2)</f>
        <v>1010.47</v>
      </c>
      <c r="I1078" s="16"/>
    </row>
    <row r="1079" spans="1:9" ht="24">
      <c r="A1079" s="62" t="s">
        <v>1798</v>
      </c>
      <c r="B1079" s="63" t="s">
        <v>128</v>
      </c>
      <c r="C1079" s="64" t="s">
        <v>129</v>
      </c>
      <c r="D1079" s="65">
        <v>41.43</v>
      </c>
      <c r="E1079" s="65">
        <v>21.35</v>
      </c>
      <c r="F1079" s="65">
        <v>26.09</v>
      </c>
      <c r="G1079" s="65">
        <f>TRUNC(F1079*$H$3,2)</f>
        <v>26.09</v>
      </c>
      <c r="H1079" s="65">
        <f>TRUNC(D1079*G1079,2)</f>
        <v>1080.9000000000001</v>
      </c>
      <c r="I1079" s="16"/>
    </row>
    <row r="1080" spans="1:9" ht="24">
      <c r="A1080" s="62" t="s">
        <v>1799</v>
      </c>
      <c r="B1080" s="63" t="s">
        <v>133</v>
      </c>
      <c r="C1080" s="64" t="s">
        <v>129</v>
      </c>
      <c r="D1080" s="65">
        <v>20.309999999999999</v>
      </c>
      <c r="E1080" s="65">
        <v>14.25</v>
      </c>
      <c r="F1080" s="65">
        <v>17.41</v>
      </c>
      <c r="G1080" s="65">
        <f>TRUNC(F1080*$H$3,2)</f>
        <v>17.41</v>
      </c>
      <c r="H1080" s="65">
        <f>TRUNC(D1080*G1080,2)</f>
        <v>353.59</v>
      </c>
      <c r="I1080" s="16"/>
    </row>
    <row r="1081" spans="1:9" ht="35.450000000000003">
      <c r="A1081" s="62" t="s">
        <v>1800</v>
      </c>
      <c r="B1081" s="63" t="s">
        <v>176</v>
      </c>
      <c r="C1081" s="64" t="s">
        <v>129</v>
      </c>
      <c r="D1081" s="65">
        <v>26.06</v>
      </c>
      <c r="E1081" s="65">
        <v>10.74</v>
      </c>
      <c r="F1081" s="65">
        <v>13.12</v>
      </c>
      <c r="G1081" s="65">
        <f>TRUNC(F1081*$H$3,2)</f>
        <v>13.12</v>
      </c>
      <c r="H1081" s="65">
        <f>TRUNC(D1081*G1081,2)</f>
        <v>341.9</v>
      </c>
      <c r="I1081" s="16"/>
    </row>
    <row r="1082" spans="1:9" ht="46.9">
      <c r="A1082" s="62" t="s">
        <v>1801</v>
      </c>
      <c r="B1082" s="63" t="s">
        <v>135</v>
      </c>
      <c r="C1082" s="64" t="s">
        <v>92</v>
      </c>
      <c r="D1082" s="65">
        <v>0.86</v>
      </c>
      <c r="E1082" s="65">
        <v>643.4</v>
      </c>
      <c r="F1082" s="65">
        <v>786.36</v>
      </c>
      <c r="G1082" s="65">
        <f>TRUNC(F1082*$H$3,2)</f>
        <v>786.36</v>
      </c>
      <c r="H1082" s="65">
        <f>TRUNC(D1082*G1082,2)</f>
        <v>676.26</v>
      </c>
      <c r="I1082" s="16"/>
    </row>
    <row r="1083" spans="1:9" ht="24">
      <c r="A1083" s="62" t="s">
        <v>1802</v>
      </c>
      <c r="B1083" s="63" t="s">
        <v>137</v>
      </c>
      <c r="C1083" s="64" t="s">
        <v>24</v>
      </c>
      <c r="D1083" s="65">
        <v>7.2</v>
      </c>
      <c r="E1083" s="65">
        <v>48.91</v>
      </c>
      <c r="F1083" s="65">
        <v>59.77</v>
      </c>
      <c r="G1083" s="65">
        <f>TRUNC(F1083*$H$3,2)</f>
        <v>59.77</v>
      </c>
      <c r="H1083" s="65">
        <f>TRUNC(D1083*G1083,2)</f>
        <v>430.34</v>
      </c>
      <c r="I1083" s="16"/>
    </row>
    <row r="1084" spans="1:9" ht="24">
      <c r="A1084" s="62" t="s">
        <v>1803</v>
      </c>
      <c r="B1084" s="63" t="s">
        <v>139</v>
      </c>
      <c r="C1084" s="64" t="s">
        <v>92</v>
      </c>
      <c r="D1084" s="65">
        <v>1.81</v>
      </c>
      <c r="E1084" s="65">
        <v>30.7</v>
      </c>
      <c r="F1084" s="65">
        <v>37.520000000000003</v>
      </c>
      <c r="G1084" s="65">
        <f>TRUNC(F1084*$H$3,2)</f>
        <v>37.520000000000003</v>
      </c>
      <c r="H1084" s="65">
        <f>TRUNC(D1084*G1084,2)</f>
        <v>67.91</v>
      </c>
      <c r="I1084" s="16"/>
    </row>
    <row r="1085" spans="1:9" ht="58.35">
      <c r="A1085" s="62" t="s">
        <v>1804</v>
      </c>
      <c r="B1085" s="63" t="s">
        <v>141</v>
      </c>
      <c r="C1085" s="64" t="s">
        <v>92</v>
      </c>
      <c r="D1085" s="65">
        <v>3</v>
      </c>
      <c r="E1085" s="65">
        <v>8.77</v>
      </c>
      <c r="F1085" s="65">
        <v>10.71</v>
      </c>
      <c r="G1085" s="65">
        <f>TRUNC(F1085*$H$3,2)</f>
        <v>10.71</v>
      </c>
      <c r="H1085" s="65">
        <f>TRUNC(D1085*G1085,2)</f>
        <v>32.130000000000003</v>
      </c>
      <c r="I1085" s="16"/>
    </row>
    <row r="1086" spans="1:9" ht="35.450000000000003">
      <c r="A1086" s="62" t="s">
        <v>1805</v>
      </c>
      <c r="B1086" s="63" t="s">
        <v>94</v>
      </c>
      <c r="C1086" s="64" t="s">
        <v>95</v>
      </c>
      <c r="D1086" s="65">
        <v>53.1</v>
      </c>
      <c r="E1086" s="65">
        <v>2.11</v>
      </c>
      <c r="F1086" s="65">
        <v>2.57</v>
      </c>
      <c r="G1086" s="65">
        <f>TRUNC(F1086*$H$3,2)</f>
        <v>2.57</v>
      </c>
      <c r="H1086" s="65">
        <f>TRUNC(D1086*G1086,2)</f>
        <v>136.46</v>
      </c>
      <c r="I1086" s="16"/>
    </row>
    <row r="1087" spans="1:9" ht="33.6">
      <c r="A1087" s="62" t="s">
        <v>1806</v>
      </c>
      <c r="B1087" s="63" t="s">
        <v>97</v>
      </c>
      <c r="C1087" s="64" t="s">
        <v>98</v>
      </c>
      <c r="D1087" s="65">
        <v>4.2</v>
      </c>
      <c r="E1087" s="65">
        <v>22</v>
      </c>
      <c r="F1087" s="65">
        <v>26.88</v>
      </c>
      <c r="G1087" s="65">
        <f>TRUNC(F1087*$H$3,2)</f>
        <v>26.88</v>
      </c>
      <c r="H1087" s="65">
        <f>TRUNC(D1087*G1087,2)</f>
        <v>112.89</v>
      </c>
      <c r="I1087" s="16"/>
    </row>
    <row r="1088" spans="1:9">
      <c r="A1088" s="66" t="s">
        <v>1807</v>
      </c>
      <c r="B1088" s="67" t="s">
        <v>165</v>
      </c>
      <c r="C1088" s="68"/>
      <c r="D1088" s="69"/>
      <c r="E1088" s="70"/>
      <c r="F1088" s="69"/>
      <c r="G1088" s="69"/>
      <c r="H1088" s="69">
        <f>SUM(H1089:H1103)</f>
        <v>5637.29</v>
      </c>
      <c r="I1088" s="16"/>
    </row>
    <row r="1089" spans="1:9" ht="46.9">
      <c r="A1089" s="62" t="s">
        <v>1808</v>
      </c>
      <c r="B1089" s="63" t="s">
        <v>167</v>
      </c>
      <c r="C1089" s="64" t="s">
        <v>92</v>
      </c>
      <c r="D1089" s="65">
        <v>4.34</v>
      </c>
      <c r="E1089" s="65">
        <v>59.22</v>
      </c>
      <c r="F1089" s="65">
        <v>72.37</v>
      </c>
      <c r="G1089" s="65">
        <f>TRUNC(F1089*$H$3,2)</f>
        <v>72.37</v>
      </c>
      <c r="H1089" s="65">
        <f>TRUNC(D1089*G1089,2)</f>
        <v>314.08</v>
      </c>
      <c r="I1089" s="16"/>
    </row>
    <row r="1090" spans="1:9" ht="33.6">
      <c r="A1090" s="62" t="s">
        <v>1809</v>
      </c>
      <c r="B1090" s="63" t="s">
        <v>122</v>
      </c>
      <c r="C1090" s="64" t="s">
        <v>24</v>
      </c>
      <c r="D1090" s="65">
        <v>6.2</v>
      </c>
      <c r="E1090" s="65">
        <v>2.35</v>
      </c>
      <c r="F1090" s="65">
        <v>2.87</v>
      </c>
      <c r="G1090" s="65">
        <f>TRUNC(F1090*$H$3,2)</f>
        <v>2.87</v>
      </c>
      <c r="H1090" s="65">
        <f>TRUNC(D1090*G1090,2)</f>
        <v>17.79</v>
      </c>
      <c r="I1090" s="16"/>
    </row>
    <row r="1091" spans="1:9" ht="24">
      <c r="A1091" s="62" t="s">
        <v>1810</v>
      </c>
      <c r="B1091" s="63" t="s">
        <v>170</v>
      </c>
      <c r="C1091" s="64" t="s">
        <v>24</v>
      </c>
      <c r="D1091" s="65">
        <v>6.2</v>
      </c>
      <c r="E1091" s="65">
        <v>38.29</v>
      </c>
      <c r="F1091" s="65">
        <v>46.79</v>
      </c>
      <c r="G1091" s="65">
        <f>TRUNC(F1091*$H$3,2)</f>
        <v>46.79</v>
      </c>
      <c r="H1091" s="65">
        <f>TRUNC(D1091*G1091,2)</f>
        <v>290.08999999999997</v>
      </c>
      <c r="I1091" s="16"/>
    </row>
    <row r="1092" spans="1:9" ht="46.9">
      <c r="A1092" s="62" t="s">
        <v>1811</v>
      </c>
      <c r="B1092" s="63" t="s">
        <v>172</v>
      </c>
      <c r="C1092" s="64" t="s">
        <v>24</v>
      </c>
      <c r="D1092" s="65">
        <v>6.77</v>
      </c>
      <c r="E1092" s="65">
        <v>139.18</v>
      </c>
      <c r="F1092" s="65">
        <v>170.1</v>
      </c>
      <c r="G1092" s="65">
        <f>TRUNC(F1092*$H$3,2)</f>
        <v>170.1</v>
      </c>
      <c r="H1092" s="65">
        <f>TRUNC(D1092*G1092,2)</f>
        <v>1151.57</v>
      </c>
      <c r="I1092" s="16"/>
    </row>
    <row r="1093" spans="1:9" ht="35.450000000000003">
      <c r="A1093" s="62" t="s">
        <v>1812</v>
      </c>
      <c r="B1093" s="63" t="s">
        <v>154</v>
      </c>
      <c r="C1093" s="64" t="s">
        <v>129</v>
      </c>
      <c r="D1093" s="65">
        <v>10.96</v>
      </c>
      <c r="E1093" s="65">
        <v>17.59</v>
      </c>
      <c r="F1093" s="65">
        <v>21.49</v>
      </c>
      <c r="G1093" s="65">
        <f>TRUNC(F1093*$H$3,2)</f>
        <v>21.49</v>
      </c>
      <c r="H1093" s="65">
        <f>TRUNC(D1093*G1093,2)</f>
        <v>235.53</v>
      </c>
      <c r="I1093" s="16"/>
    </row>
    <row r="1094" spans="1:9" ht="35.450000000000003">
      <c r="A1094" s="62" t="s">
        <v>1813</v>
      </c>
      <c r="B1094" s="63" t="s">
        <v>591</v>
      </c>
      <c r="C1094" s="64" t="s">
        <v>129</v>
      </c>
      <c r="D1094" s="65">
        <v>0.85</v>
      </c>
      <c r="E1094" s="65">
        <v>15.9</v>
      </c>
      <c r="F1094" s="65">
        <v>19.43</v>
      </c>
      <c r="G1094" s="65">
        <f>TRUNC(F1094*$H$3,2)</f>
        <v>19.43</v>
      </c>
      <c r="H1094" s="65">
        <f>TRUNC(D1094*G1094,2)</f>
        <v>16.510000000000002</v>
      </c>
      <c r="I1094" s="16"/>
    </row>
    <row r="1095" spans="1:9" ht="35.450000000000003">
      <c r="A1095" s="62" t="s">
        <v>1814</v>
      </c>
      <c r="B1095" s="63" t="s">
        <v>156</v>
      </c>
      <c r="C1095" s="64" t="s">
        <v>129</v>
      </c>
      <c r="D1095" s="65">
        <v>18.52</v>
      </c>
      <c r="E1095" s="65">
        <v>12.73</v>
      </c>
      <c r="F1095" s="65">
        <v>15.55</v>
      </c>
      <c r="G1095" s="65">
        <f>TRUNC(F1095*$H$3,2)</f>
        <v>15.55</v>
      </c>
      <c r="H1095" s="65">
        <f>TRUNC(D1095*G1095,2)</f>
        <v>287.98</v>
      </c>
      <c r="I1095" s="16"/>
    </row>
    <row r="1096" spans="1:9" ht="35.450000000000003">
      <c r="A1096" s="62" t="s">
        <v>1815</v>
      </c>
      <c r="B1096" s="63" t="s">
        <v>176</v>
      </c>
      <c r="C1096" s="64" t="s">
        <v>129</v>
      </c>
      <c r="D1096" s="65">
        <v>33.1</v>
      </c>
      <c r="E1096" s="65">
        <v>10.74</v>
      </c>
      <c r="F1096" s="65">
        <v>13.12</v>
      </c>
      <c r="G1096" s="65">
        <f>TRUNC(F1096*$H$3,2)</f>
        <v>13.12</v>
      </c>
      <c r="H1096" s="65">
        <f>TRUNC(D1096*G1096,2)</f>
        <v>434.27</v>
      </c>
      <c r="I1096" s="16"/>
    </row>
    <row r="1097" spans="1:9" ht="46.9">
      <c r="A1097" s="62" t="s">
        <v>1816</v>
      </c>
      <c r="B1097" s="63" t="s">
        <v>135</v>
      </c>
      <c r="C1097" s="64" t="s">
        <v>92</v>
      </c>
      <c r="D1097" s="65">
        <v>0.51</v>
      </c>
      <c r="E1097" s="65">
        <v>643.4</v>
      </c>
      <c r="F1097" s="65">
        <v>786.36</v>
      </c>
      <c r="G1097" s="65">
        <f>TRUNC(F1097*$H$3,2)</f>
        <v>786.36</v>
      </c>
      <c r="H1097" s="65">
        <f>TRUNC(D1097*G1097,2)</f>
        <v>401.04</v>
      </c>
      <c r="I1097" s="16"/>
    </row>
    <row r="1098" spans="1:9" ht="46.9">
      <c r="A1098" s="62" t="s">
        <v>1817</v>
      </c>
      <c r="B1098" s="63" t="s">
        <v>596</v>
      </c>
      <c r="C1098" s="64" t="s">
        <v>92</v>
      </c>
      <c r="D1098" s="65">
        <v>0.63</v>
      </c>
      <c r="E1098" s="65">
        <v>1618.83</v>
      </c>
      <c r="F1098" s="65">
        <v>1978.53</v>
      </c>
      <c r="G1098" s="65">
        <f>TRUNC(F1098*$H$3,2)</f>
        <v>1978.53</v>
      </c>
      <c r="H1098" s="65">
        <f>TRUNC(D1098*G1098,2)</f>
        <v>1246.47</v>
      </c>
      <c r="I1098" s="16"/>
    </row>
    <row r="1099" spans="1:9" ht="24">
      <c r="A1099" s="62" t="s">
        <v>1818</v>
      </c>
      <c r="B1099" s="63" t="s">
        <v>137</v>
      </c>
      <c r="C1099" s="64" t="s">
        <v>24</v>
      </c>
      <c r="D1099" s="65">
        <v>17.48</v>
      </c>
      <c r="E1099" s="65">
        <v>48.91</v>
      </c>
      <c r="F1099" s="65">
        <v>59.77</v>
      </c>
      <c r="G1099" s="65">
        <f>TRUNC(F1099*$H$3,2)</f>
        <v>59.77</v>
      </c>
      <c r="H1099" s="65">
        <f>TRUNC(D1099*G1099,2)</f>
        <v>1044.77</v>
      </c>
      <c r="I1099" s="16"/>
    </row>
    <row r="1100" spans="1:9" ht="24">
      <c r="A1100" s="62" t="s">
        <v>1819</v>
      </c>
      <c r="B1100" s="63" t="s">
        <v>139</v>
      </c>
      <c r="C1100" s="64" t="s">
        <v>92</v>
      </c>
      <c r="D1100" s="65">
        <v>3.2</v>
      </c>
      <c r="E1100" s="65">
        <v>30.7</v>
      </c>
      <c r="F1100" s="65">
        <v>37.520000000000003</v>
      </c>
      <c r="G1100" s="65">
        <f>TRUNC(F1100*$H$3,2)</f>
        <v>37.520000000000003</v>
      </c>
      <c r="H1100" s="65">
        <f>TRUNC(D1100*G1100,2)</f>
        <v>120.06</v>
      </c>
      <c r="I1100" s="16"/>
    </row>
    <row r="1101" spans="1:9" ht="58.35">
      <c r="A1101" s="62" t="s">
        <v>1820</v>
      </c>
      <c r="B1101" s="63" t="s">
        <v>141</v>
      </c>
      <c r="C1101" s="64" t="s">
        <v>92</v>
      </c>
      <c r="D1101" s="65">
        <v>0.82</v>
      </c>
      <c r="E1101" s="65">
        <v>8.77</v>
      </c>
      <c r="F1101" s="65">
        <v>10.71</v>
      </c>
      <c r="G1101" s="65">
        <f>TRUNC(F1101*$H$3,2)</f>
        <v>10.71</v>
      </c>
      <c r="H1101" s="65">
        <f>TRUNC(D1101*G1101,2)</f>
        <v>8.7799999999999994</v>
      </c>
      <c r="I1101" s="16"/>
    </row>
    <row r="1102" spans="1:9" ht="35.450000000000003">
      <c r="A1102" s="62" t="s">
        <v>1821</v>
      </c>
      <c r="B1102" s="63" t="s">
        <v>94</v>
      </c>
      <c r="C1102" s="64" t="s">
        <v>95</v>
      </c>
      <c r="D1102" s="65">
        <v>14.57</v>
      </c>
      <c r="E1102" s="65">
        <v>2.11</v>
      </c>
      <c r="F1102" s="65">
        <v>2.57</v>
      </c>
      <c r="G1102" s="65">
        <f>TRUNC(F1102*$H$3,2)</f>
        <v>2.57</v>
      </c>
      <c r="H1102" s="65">
        <f>TRUNC(D1102*G1102,2)</f>
        <v>37.44</v>
      </c>
      <c r="I1102" s="16"/>
    </row>
    <row r="1103" spans="1:9" ht="33.6">
      <c r="A1103" s="62" t="s">
        <v>1822</v>
      </c>
      <c r="B1103" s="63" t="s">
        <v>97</v>
      </c>
      <c r="C1103" s="64" t="s">
        <v>98</v>
      </c>
      <c r="D1103" s="65">
        <v>1.1499999999999999</v>
      </c>
      <c r="E1103" s="65">
        <v>22</v>
      </c>
      <c r="F1103" s="65">
        <v>26.88</v>
      </c>
      <c r="G1103" s="65">
        <f>TRUNC(F1103*$H$3,2)</f>
        <v>26.88</v>
      </c>
      <c r="H1103" s="65">
        <f>TRUNC(D1103*G1103,2)</f>
        <v>30.91</v>
      </c>
      <c r="I1103" s="16"/>
    </row>
    <row r="1104" spans="1:9">
      <c r="A1104" s="66" t="s">
        <v>1823</v>
      </c>
      <c r="B1104" s="67" t="s">
        <v>603</v>
      </c>
      <c r="C1104" s="68"/>
      <c r="D1104" s="69"/>
      <c r="E1104" s="70"/>
      <c r="F1104" s="69"/>
      <c r="G1104" s="69"/>
      <c r="H1104" s="69">
        <f>SUM(H1105:H1111)</f>
        <v>1879.68</v>
      </c>
      <c r="I1104" s="16"/>
    </row>
    <row r="1105" spans="1:9" ht="46.9">
      <c r="A1105" s="62" t="s">
        <v>1824</v>
      </c>
      <c r="B1105" s="63" t="s">
        <v>487</v>
      </c>
      <c r="C1105" s="64" t="s">
        <v>24</v>
      </c>
      <c r="D1105" s="65">
        <v>8.82</v>
      </c>
      <c r="E1105" s="65">
        <v>0.81</v>
      </c>
      <c r="F1105" s="65">
        <v>0.98</v>
      </c>
      <c r="G1105" s="65">
        <f>TRUNC(F1105*$H$3,2)</f>
        <v>0.98</v>
      </c>
      <c r="H1105" s="65">
        <f>TRUNC(D1105*G1105,2)</f>
        <v>8.64</v>
      </c>
      <c r="I1105" s="16"/>
    </row>
    <row r="1106" spans="1:9" ht="35.450000000000003">
      <c r="A1106" s="62" t="s">
        <v>1825</v>
      </c>
      <c r="B1106" s="63" t="s">
        <v>606</v>
      </c>
      <c r="C1106" s="64" t="s">
        <v>92</v>
      </c>
      <c r="D1106" s="65">
        <v>0.88</v>
      </c>
      <c r="E1106" s="65">
        <v>205.99</v>
      </c>
      <c r="F1106" s="65">
        <v>251.76</v>
      </c>
      <c r="G1106" s="65">
        <f>TRUNC(F1106*$H$3,2)</f>
        <v>251.76</v>
      </c>
      <c r="H1106" s="65">
        <f>TRUNC(D1106*G1106,2)</f>
        <v>221.54</v>
      </c>
      <c r="I1106" s="16"/>
    </row>
    <row r="1107" spans="1:9" ht="35.450000000000003">
      <c r="A1107" s="62" t="s">
        <v>1826</v>
      </c>
      <c r="B1107" s="63" t="s">
        <v>608</v>
      </c>
      <c r="C1107" s="64" t="s">
        <v>24</v>
      </c>
      <c r="D1107" s="65">
        <v>8.82</v>
      </c>
      <c r="E1107" s="65">
        <v>2.5499999999999998</v>
      </c>
      <c r="F1107" s="65">
        <v>3.11</v>
      </c>
      <c r="G1107" s="65">
        <f>TRUNC(F1107*$H$3,2)</f>
        <v>3.11</v>
      </c>
      <c r="H1107" s="65">
        <f>TRUNC(D1107*G1107,2)</f>
        <v>27.43</v>
      </c>
      <c r="I1107" s="16"/>
    </row>
    <row r="1108" spans="1:9" ht="35.450000000000003">
      <c r="A1108" s="62" t="s">
        <v>1827</v>
      </c>
      <c r="B1108" s="63" t="s">
        <v>610</v>
      </c>
      <c r="C1108" s="64" t="s">
        <v>129</v>
      </c>
      <c r="D1108" s="65">
        <v>30.9</v>
      </c>
      <c r="E1108" s="65">
        <v>12.65</v>
      </c>
      <c r="F1108" s="65">
        <v>15.46</v>
      </c>
      <c r="G1108" s="65">
        <f>TRUNC(F1108*$H$3,2)</f>
        <v>15.46</v>
      </c>
      <c r="H1108" s="65">
        <f>TRUNC(D1108*G1108,2)</f>
        <v>477.71</v>
      </c>
      <c r="I1108" s="16"/>
    </row>
    <row r="1109" spans="1:9" ht="35.450000000000003">
      <c r="A1109" s="62" t="s">
        <v>1828</v>
      </c>
      <c r="B1109" s="63" t="s">
        <v>616</v>
      </c>
      <c r="C1109" s="64" t="s">
        <v>129</v>
      </c>
      <c r="D1109" s="65">
        <v>24.96</v>
      </c>
      <c r="E1109" s="65">
        <v>12.62</v>
      </c>
      <c r="F1109" s="65">
        <v>15.42</v>
      </c>
      <c r="G1109" s="65">
        <f>TRUNC(F1109*$H$3,2)</f>
        <v>15.42</v>
      </c>
      <c r="H1109" s="65">
        <f>TRUNC(D1109*G1109,2)</f>
        <v>384.88</v>
      </c>
      <c r="I1109" s="16"/>
    </row>
    <row r="1110" spans="1:9" ht="35.450000000000003">
      <c r="A1110" s="62" t="s">
        <v>1829</v>
      </c>
      <c r="B1110" s="63" t="s">
        <v>618</v>
      </c>
      <c r="C1110" s="64" t="s">
        <v>92</v>
      </c>
      <c r="D1110" s="65">
        <v>0.71</v>
      </c>
      <c r="E1110" s="65">
        <v>643.73</v>
      </c>
      <c r="F1110" s="65">
        <v>786.76</v>
      </c>
      <c r="G1110" s="65">
        <f>TRUNC(F1110*$H$3,2)</f>
        <v>786.76</v>
      </c>
      <c r="H1110" s="65">
        <f>TRUNC(D1110*G1110,2)</f>
        <v>558.59</v>
      </c>
      <c r="I1110" s="16"/>
    </row>
    <row r="1111" spans="1:9" ht="44.45">
      <c r="A1111" s="62" t="s">
        <v>1830</v>
      </c>
      <c r="B1111" s="63" t="s">
        <v>620</v>
      </c>
      <c r="C1111" s="64" t="s">
        <v>116</v>
      </c>
      <c r="D1111" s="65">
        <v>11.88</v>
      </c>
      <c r="E1111" s="65">
        <v>13.84</v>
      </c>
      <c r="F1111" s="65">
        <v>16.91</v>
      </c>
      <c r="G1111" s="65">
        <f>TRUNC(F1111*$H$3,2)</f>
        <v>16.91</v>
      </c>
      <c r="H1111" s="65">
        <f>TRUNC(D1111*G1111,2)</f>
        <v>200.89</v>
      </c>
      <c r="I1111" s="16"/>
    </row>
    <row r="1112" spans="1:9">
      <c r="A1112" s="66" t="s">
        <v>1831</v>
      </c>
      <c r="B1112" s="67" t="s">
        <v>184</v>
      </c>
      <c r="C1112" s="68"/>
      <c r="D1112" s="69"/>
      <c r="E1112" s="70"/>
      <c r="F1112" s="69"/>
      <c r="G1112" s="69"/>
      <c r="H1112" s="69">
        <f>H1113+H1119+H1127</f>
        <v>12294.14</v>
      </c>
      <c r="I1112" s="16"/>
    </row>
    <row r="1113" spans="1:9">
      <c r="A1113" s="66" t="s">
        <v>1832</v>
      </c>
      <c r="B1113" s="67" t="s">
        <v>186</v>
      </c>
      <c r="C1113" s="68"/>
      <c r="D1113" s="69"/>
      <c r="E1113" s="70"/>
      <c r="F1113" s="69"/>
      <c r="G1113" s="69"/>
      <c r="H1113" s="69">
        <f>SUM(H1114:H1118)</f>
        <v>3437.2</v>
      </c>
      <c r="I1113" s="16"/>
    </row>
    <row r="1114" spans="1:9" ht="55.15">
      <c r="A1114" s="62" t="s">
        <v>1833</v>
      </c>
      <c r="B1114" s="63" t="s">
        <v>188</v>
      </c>
      <c r="C1114" s="64" t="s">
        <v>24</v>
      </c>
      <c r="D1114" s="65">
        <v>14.04</v>
      </c>
      <c r="E1114" s="65">
        <v>92.46</v>
      </c>
      <c r="F1114" s="65">
        <v>113</v>
      </c>
      <c r="G1114" s="65">
        <f>TRUNC(F1114*$H$3,2)</f>
        <v>113</v>
      </c>
      <c r="H1114" s="65">
        <f>TRUNC(D1114*G1114,2)</f>
        <v>1586.52</v>
      </c>
      <c r="I1114" s="16"/>
    </row>
    <row r="1115" spans="1:9" ht="44.45">
      <c r="A1115" s="62" t="s">
        <v>1834</v>
      </c>
      <c r="B1115" s="63" t="s">
        <v>190</v>
      </c>
      <c r="C1115" s="64" t="s">
        <v>129</v>
      </c>
      <c r="D1115" s="65">
        <v>17.739999999999998</v>
      </c>
      <c r="E1115" s="65">
        <v>14.52</v>
      </c>
      <c r="F1115" s="65">
        <v>17.739999999999998</v>
      </c>
      <c r="G1115" s="65">
        <f>TRUNC(F1115*$H$3,2)</f>
        <v>17.739999999999998</v>
      </c>
      <c r="H1115" s="65">
        <f>TRUNC(D1115*G1115,2)</f>
        <v>314.7</v>
      </c>
      <c r="I1115" s="16"/>
    </row>
    <row r="1116" spans="1:9" ht="44.45">
      <c r="A1116" s="62" t="s">
        <v>1835</v>
      </c>
      <c r="B1116" s="63" t="s">
        <v>626</v>
      </c>
      <c r="C1116" s="64" t="s">
        <v>129</v>
      </c>
      <c r="D1116" s="65">
        <v>23.57</v>
      </c>
      <c r="E1116" s="65">
        <v>10.76</v>
      </c>
      <c r="F1116" s="65">
        <v>13.15</v>
      </c>
      <c r="G1116" s="65">
        <f>TRUNC(F1116*$H$3,2)</f>
        <v>13.15</v>
      </c>
      <c r="H1116" s="65">
        <f>TRUNC(D1116*G1116,2)</f>
        <v>309.94</v>
      </c>
      <c r="I1116" s="16"/>
    </row>
    <row r="1117" spans="1:9" ht="44.45">
      <c r="A1117" s="62" t="s">
        <v>1836</v>
      </c>
      <c r="B1117" s="63" t="s">
        <v>192</v>
      </c>
      <c r="C1117" s="64" t="s">
        <v>129</v>
      </c>
      <c r="D1117" s="65">
        <v>57.46</v>
      </c>
      <c r="E1117" s="65">
        <v>8.9499999999999993</v>
      </c>
      <c r="F1117" s="65">
        <v>10.93</v>
      </c>
      <c r="G1117" s="65">
        <f>TRUNC(F1117*$H$3,2)</f>
        <v>10.93</v>
      </c>
      <c r="H1117" s="65">
        <f>TRUNC(D1117*G1117,2)</f>
        <v>628.03</v>
      </c>
      <c r="I1117" s="16"/>
    </row>
    <row r="1118" spans="1:9" ht="35.450000000000003">
      <c r="A1118" s="62" t="s">
        <v>1837</v>
      </c>
      <c r="B1118" s="63" t="s">
        <v>194</v>
      </c>
      <c r="C1118" s="64" t="s">
        <v>92</v>
      </c>
      <c r="D1118" s="65">
        <v>0.7</v>
      </c>
      <c r="E1118" s="65">
        <v>699</v>
      </c>
      <c r="F1118" s="65">
        <v>854.31</v>
      </c>
      <c r="G1118" s="65">
        <f>TRUNC(F1118*$H$3,2)</f>
        <v>854.31</v>
      </c>
      <c r="H1118" s="65">
        <f>TRUNC(D1118*G1118,2)</f>
        <v>598.01</v>
      </c>
      <c r="I1118" s="16"/>
    </row>
    <row r="1119" spans="1:9">
      <c r="A1119" s="66" t="s">
        <v>1838</v>
      </c>
      <c r="B1119" s="67" t="s">
        <v>196</v>
      </c>
      <c r="C1119" s="68"/>
      <c r="D1119" s="69"/>
      <c r="E1119" s="70"/>
      <c r="F1119" s="69"/>
      <c r="G1119" s="69"/>
      <c r="H1119" s="69">
        <f>SUM(H1120:H1126)</f>
        <v>2293.34</v>
      </c>
      <c r="I1119" s="16"/>
    </row>
    <row r="1120" spans="1:9" ht="46.9">
      <c r="A1120" s="62" t="s">
        <v>1839</v>
      </c>
      <c r="B1120" s="63" t="s">
        <v>198</v>
      </c>
      <c r="C1120" s="64" t="s">
        <v>24</v>
      </c>
      <c r="D1120" s="65">
        <v>4.51</v>
      </c>
      <c r="E1120" s="65">
        <v>155.97999999999999</v>
      </c>
      <c r="F1120" s="65">
        <v>190.63</v>
      </c>
      <c r="G1120" s="65">
        <f>TRUNC(F1120*$H$3,2)</f>
        <v>190.63</v>
      </c>
      <c r="H1120" s="65">
        <f>TRUNC(D1120*G1120,2)</f>
        <v>859.74</v>
      </c>
      <c r="I1120" s="16"/>
    </row>
    <row r="1121" spans="1:9" ht="44.45">
      <c r="A1121" s="62" t="s">
        <v>1840</v>
      </c>
      <c r="B1121" s="63" t="s">
        <v>190</v>
      </c>
      <c r="C1121" s="64" t="s">
        <v>129</v>
      </c>
      <c r="D1121" s="65">
        <v>10.44</v>
      </c>
      <c r="E1121" s="65">
        <v>14.52</v>
      </c>
      <c r="F1121" s="65">
        <v>17.739999999999998</v>
      </c>
      <c r="G1121" s="65">
        <f>TRUNC(F1121*$H$3,2)</f>
        <v>17.739999999999998</v>
      </c>
      <c r="H1121" s="65">
        <f>TRUNC(D1121*G1121,2)</f>
        <v>185.2</v>
      </c>
      <c r="I1121" s="16"/>
    </row>
    <row r="1122" spans="1:9" ht="44.45">
      <c r="A1122" s="62" t="s">
        <v>1841</v>
      </c>
      <c r="B1122" s="63" t="s">
        <v>637</v>
      </c>
      <c r="C1122" s="64" t="s">
        <v>129</v>
      </c>
      <c r="D1122" s="65">
        <v>0.59</v>
      </c>
      <c r="E1122" s="65">
        <v>13.3</v>
      </c>
      <c r="F1122" s="65">
        <v>16.25</v>
      </c>
      <c r="G1122" s="65">
        <f>TRUNC(F1122*$H$3,2)</f>
        <v>16.25</v>
      </c>
      <c r="H1122" s="65">
        <f>TRUNC(D1122*G1122,2)</f>
        <v>9.58</v>
      </c>
      <c r="I1122" s="16"/>
    </row>
    <row r="1123" spans="1:9" ht="44.45">
      <c r="A1123" s="62" t="s">
        <v>1842</v>
      </c>
      <c r="B1123" s="63" t="s">
        <v>626</v>
      </c>
      <c r="C1123" s="64" t="s">
        <v>129</v>
      </c>
      <c r="D1123" s="65">
        <v>23.08</v>
      </c>
      <c r="E1123" s="65">
        <v>10.76</v>
      </c>
      <c r="F1123" s="65">
        <v>13.15</v>
      </c>
      <c r="G1123" s="65">
        <f>TRUNC(F1123*$H$3,2)</f>
        <v>13.15</v>
      </c>
      <c r="H1123" s="65">
        <f>TRUNC(D1123*G1123,2)</f>
        <v>303.5</v>
      </c>
      <c r="I1123" s="16"/>
    </row>
    <row r="1124" spans="1:9" ht="44.45">
      <c r="A1124" s="62" t="s">
        <v>1843</v>
      </c>
      <c r="B1124" s="63" t="s">
        <v>192</v>
      </c>
      <c r="C1124" s="64" t="s">
        <v>129</v>
      </c>
      <c r="D1124" s="65">
        <v>8.3699999999999992</v>
      </c>
      <c r="E1124" s="65">
        <v>8.9499999999999993</v>
      </c>
      <c r="F1124" s="65">
        <v>10.93</v>
      </c>
      <c r="G1124" s="65">
        <f>TRUNC(F1124*$H$3,2)</f>
        <v>10.93</v>
      </c>
      <c r="H1124" s="65">
        <f>TRUNC(D1124*G1124,2)</f>
        <v>91.48</v>
      </c>
      <c r="I1124" s="16"/>
    </row>
    <row r="1125" spans="1:9" ht="44.45">
      <c r="A1125" s="62" t="s">
        <v>1844</v>
      </c>
      <c r="B1125" s="63" t="s">
        <v>629</v>
      </c>
      <c r="C1125" s="64" t="s">
        <v>129</v>
      </c>
      <c r="D1125" s="65">
        <v>37.340000000000003</v>
      </c>
      <c r="E1125" s="65">
        <v>8.6</v>
      </c>
      <c r="F1125" s="65">
        <v>10.51</v>
      </c>
      <c r="G1125" s="65">
        <f>TRUNC(F1125*$H$3,2)</f>
        <v>10.51</v>
      </c>
      <c r="H1125" s="65">
        <f>TRUNC(D1125*G1125,2)</f>
        <v>392.44</v>
      </c>
      <c r="I1125" s="16"/>
    </row>
    <row r="1126" spans="1:9" ht="46.9">
      <c r="A1126" s="62" t="s">
        <v>1845</v>
      </c>
      <c r="B1126" s="63" t="s">
        <v>203</v>
      </c>
      <c r="C1126" s="64" t="s">
        <v>92</v>
      </c>
      <c r="D1126" s="65">
        <v>0.51</v>
      </c>
      <c r="E1126" s="65">
        <v>724.19</v>
      </c>
      <c r="F1126" s="65">
        <v>885.1</v>
      </c>
      <c r="G1126" s="65">
        <f>TRUNC(F1126*$H$3,2)</f>
        <v>885.1</v>
      </c>
      <c r="H1126" s="65">
        <f>TRUNC(D1126*G1126,2)</f>
        <v>451.4</v>
      </c>
      <c r="I1126" s="16"/>
    </row>
    <row r="1127" spans="1:9">
      <c r="A1127" s="66" t="s">
        <v>1846</v>
      </c>
      <c r="B1127" s="67" t="s">
        <v>645</v>
      </c>
      <c r="C1127" s="68"/>
      <c r="D1127" s="69"/>
      <c r="E1127" s="70"/>
      <c r="F1127" s="69"/>
      <c r="G1127" s="69"/>
      <c r="H1127" s="69">
        <f>SUM(H1128:H1133)</f>
        <v>6563.6</v>
      </c>
      <c r="I1127" s="16"/>
    </row>
    <row r="1128" spans="1:9" ht="46.9">
      <c r="A1128" s="62" t="s">
        <v>1847</v>
      </c>
      <c r="B1128" s="63" t="s">
        <v>647</v>
      </c>
      <c r="C1128" s="64" t="s">
        <v>24</v>
      </c>
      <c r="D1128" s="65">
        <v>18.23</v>
      </c>
      <c r="E1128" s="65">
        <v>50.82</v>
      </c>
      <c r="F1128" s="65">
        <v>62.11</v>
      </c>
      <c r="G1128" s="65">
        <f>TRUNC(F1128*$H$3,2)</f>
        <v>62.11</v>
      </c>
      <c r="H1128" s="65">
        <f>TRUNC(D1128*G1128,2)</f>
        <v>1132.26</v>
      </c>
      <c r="I1128" s="16"/>
    </row>
    <row r="1129" spans="1:9" ht="35.450000000000003">
      <c r="A1129" s="62" t="s">
        <v>1848</v>
      </c>
      <c r="B1129" s="63" t="s">
        <v>649</v>
      </c>
      <c r="C1129" s="64" t="s">
        <v>129</v>
      </c>
      <c r="D1129" s="65">
        <v>28.6</v>
      </c>
      <c r="E1129" s="65">
        <v>13.86</v>
      </c>
      <c r="F1129" s="65">
        <v>16.93</v>
      </c>
      <c r="G1129" s="65">
        <f>TRUNC(F1129*$H$3,2)</f>
        <v>16.93</v>
      </c>
      <c r="H1129" s="65">
        <f>TRUNC(D1129*G1129,2)</f>
        <v>484.19</v>
      </c>
      <c r="I1129" s="16"/>
    </row>
    <row r="1130" spans="1:9" ht="35.450000000000003">
      <c r="A1130" s="62" t="s">
        <v>1849</v>
      </c>
      <c r="B1130" s="63" t="s">
        <v>610</v>
      </c>
      <c r="C1130" s="64" t="s">
        <v>129</v>
      </c>
      <c r="D1130" s="65">
        <v>14.16</v>
      </c>
      <c r="E1130" s="65">
        <v>12.65</v>
      </c>
      <c r="F1130" s="65">
        <v>15.46</v>
      </c>
      <c r="G1130" s="65">
        <f>TRUNC(F1130*$H$3,2)</f>
        <v>15.46</v>
      </c>
      <c r="H1130" s="65">
        <f>TRUNC(D1130*G1130,2)</f>
        <v>218.91</v>
      </c>
      <c r="I1130" s="16"/>
    </row>
    <row r="1131" spans="1:9" ht="35.450000000000003">
      <c r="A1131" s="62" t="s">
        <v>1850</v>
      </c>
      <c r="B1131" s="63" t="s">
        <v>612</v>
      </c>
      <c r="C1131" s="64" t="s">
        <v>129</v>
      </c>
      <c r="D1131" s="65">
        <v>122.15</v>
      </c>
      <c r="E1131" s="65">
        <v>11.62</v>
      </c>
      <c r="F1131" s="65">
        <v>14.2</v>
      </c>
      <c r="G1131" s="65">
        <f>TRUNC(F1131*$H$3,2)</f>
        <v>14.2</v>
      </c>
      <c r="H1131" s="65">
        <f>TRUNC(D1131*G1131,2)</f>
        <v>1734.53</v>
      </c>
      <c r="I1131" s="16"/>
    </row>
    <row r="1132" spans="1:9" ht="35.450000000000003">
      <c r="A1132" s="62" t="s">
        <v>1851</v>
      </c>
      <c r="B1132" s="63" t="s">
        <v>614</v>
      </c>
      <c r="C1132" s="64" t="s">
        <v>129</v>
      </c>
      <c r="D1132" s="65">
        <v>114.87</v>
      </c>
      <c r="E1132" s="65">
        <v>10.220000000000001</v>
      </c>
      <c r="F1132" s="65">
        <v>12.49</v>
      </c>
      <c r="G1132" s="65">
        <f>TRUNC(F1132*$H$3,2)</f>
        <v>12.49</v>
      </c>
      <c r="H1132" s="65">
        <f>TRUNC(D1132*G1132,2)</f>
        <v>1434.72</v>
      </c>
      <c r="I1132" s="16"/>
    </row>
    <row r="1133" spans="1:9" ht="46.9">
      <c r="A1133" s="62" t="s">
        <v>1852</v>
      </c>
      <c r="B1133" s="63" t="s">
        <v>656</v>
      </c>
      <c r="C1133" s="64" t="s">
        <v>92</v>
      </c>
      <c r="D1133" s="65">
        <v>1.82</v>
      </c>
      <c r="E1133" s="65">
        <v>700.86</v>
      </c>
      <c r="F1133" s="65">
        <v>856.59</v>
      </c>
      <c r="G1133" s="65">
        <f>TRUNC(F1133*$H$3,2)</f>
        <v>856.59</v>
      </c>
      <c r="H1133" s="65">
        <f>TRUNC(D1133*G1133,2)</f>
        <v>1558.99</v>
      </c>
      <c r="I1133" s="16"/>
    </row>
    <row r="1134" spans="1:9">
      <c r="A1134" s="66" t="s">
        <v>1853</v>
      </c>
      <c r="B1134" s="67" t="s">
        <v>678</v>
      </c>
      <c r="C1134" s="68"/>
      <c r="D1134" s="69"/>
      <c r="E1134" s="70"/>
      <c r="F1134" s="69"/>
      <c r="G1134" s="69"/>
      <c r="H1134" s="69">
        <f>H1135</f>
        <v>6109.23</v>
      </c>
      <c r="I1134" s="16"/>
    </row>
    <row r="1135" spans="1:9">
      <c r="A1135" s="66" t="s">
        <v>1854</v>
      </c>
      <c r="B1135" s="67" t="s">
        <v>680</v>
      </c>
      <c r="C1135" s="68"/>
      <c r="D1135" s="69"/>
      <c r="E1135" s="70"/>
      <c r="F1135" s="69"/>
      <c r="G1135" s="69"/>
      <c r="H1135" s="69">
        <f>SUM(H1136:H1139)</f>
        <v>6109.23</v>
      </c>
      <c r="I1135" s="16"/>
    </row>
    <row r="1136" spans="1:9" ht="58.35">
      <c r="A1136" s="62" t="s">
        <v>1855</v>
      </c>
      <c r="B1136" s="63" t="s">
        <v>682</v>
      </c>
      <c r="C1136" s="64" t="s">
        <v>24</v>
      </c>
      <c r="D1136" s="65">
        <v>35.08</v>
      </c>
      <c r="E1136" s="65">
        <v>99.23</v>
      </c>
      <c r="F1136" s="65">
        <v>121.27</v>
      </c>
      <c r="G1136" s="65">
        <f>TRUNC(F1136*$H$3,2)</f>
        <v>121.27</v>
      </c>
      <c r="H1136" s="65">
        <f>TRUNC(D1136*G1136,2)</f>
        <v>4254.1499999999996</v>
      </c>
      <c r="I1136" s="16"/>
    </row>
    <row r="1137" spans="1:9" ht="24">
      <c r="A1137" s="62" t="s">
        <v>1856</v>
      </c>
      <c r="B1137" s="63" t="s">
        <v>684</v>
      </c>
      <c r="C1137" s="64" t="s">
        <v>116</v>
      </c>
      <c r="D1137" s="65">
        <v>10.67</v>
      </c>
      <c r="E1137" s="65">
        <v>36.130000000000003</v>
      </c>
      <c r="F1137" s="65">
        <v>44.15</v>
      </c>
      <c r="G1137" s="65">
        <f>TRUNC(F1137*$H$3,2)</f>
        <v>44.15</v>
      </c>
      <c r="H1137" s="65">
        <f>TRUNC(D1137*G1137,2)</f>
        <v>471.08</v>
      </c>
      <c r="I1137" s="16"/>
    </row>
    <row r="1138" spans="1:9" ht="24">
      <c r="A1138" s="62" t="s">
        <v>1857</v>
      </c>
      <c r="B1138" s="63" t="s">
        <v>686</v>
      </c>
      <c r="C1138" s="64" t="s">
        <v>116</v>
      </c>
      <c r="D1138" s="65">
        <v>7.97</v>
      </c>
      <c r="E1138" s="65">
        <v>35.950000000000003</v>
      </c>
      <c r="F1138" s="65">
        <v>43.93</v>
      </c>
      <c r="G1138" s="65">
        <f>TRUNC(F1138*$H$3,2)</f>
        <v>43.93</v>
      </c>
      <c r="H1138" s="65">
        <f>TRUNC(D1138*G1138,2)</f>
        <v>350.12</v>
      </c>
      <c r="I1138" s="16"/>
    </row>
    <row r="1139" spans="1:9" ht="35.450000000000003">
      <c r="A1139" s="62" t="s">
        <v>1858</v>
      </c>
      <c r="B1139" s="63" t="s">
        <v>688</v>
      </c>
      <c r="C1139" s="64" t="s">
        <v>116</v>
      </c>
      <c r="D1139" s="65">
        <v>53.82</v>
      </c>
      <c r="E1139" s="65">
        <v>15.72</v>
      </c>
      <c r="F1139" s="65">
        <v>19.21</v>
      </c>
      <c r="G1139" s="65">
        <f>TRUNC(F1139*$H$3,2)</f>
        <v>19.21</v>
      </c>
      <c r="H1139" s="65">
        <f>TRUNC(D1139*G1139,2)</f>
        <v>1033.8800000000001</v>
      </c>
      <c r="I1139" s="16"/>
    </row>
    <row r="1140" spans="1:9">
      <c r="A1140" s="66" t="s">
        <v>1859</v>
      </c>
      <c r="B1140" s="67" t="s">
        <v>698</v>
      </c>
      <c r="C1140" s="68"/>
      <c r="D1140" s="69"/>
      <c r="E1140" s="70"/>
      <c r="F1140" s="69"/>
      <c r="G1140" s="69"/>
      <c r="H1140" s="69">
        <f>H1141</f>
        <v>1590.85</v>
      </c>
      <c r="I1140" s="16"/>
    </row>
    <row r="1141" spans="1:9" ht="46.9">
      <c r="A1141" s="62" t="s">
        <v>1860</v>
      </c>
      <c r="B1141" s="63" t="s">
        <v>706</v>
      </c>
      <c r="C1141" s="64" t="s">
        <v>116</v>
      </c>
      <c r="D1141" s="65">
        <v>16.760000000000002</v>
      </c>
      <c r="E1141" s="65">
        <v>77.67</v>
      </c>
      <c r="F1141" s="65">
        <v>94.92</v>
      </c>
      <c r="G1141" s="65">
        <f>TRUNC(F1141*$H$3,2)</f>
        <v>94.92</v>
      </c>
      <c r="H1141" s="65">
        <f>TRUNC(D1141*G1141,2)</f>
        <v>1590.85</v>
      </c>
      <c r="I1141" s="16"/>
    </row>
    <row r="1142" spans="1:9">
      <c r="A1142" s="66" t="s">
        <v>1861</v>
      </c>
      <c r="B1142" s="67" t="s">
        <v>711</v>
      </c>
      <c r="C1142" s="68"/>
      <c r="D1142" s="69"/>
      <c r="E1142" s="70"/>
      <c r="F1142" s="69"/>
      <c r="G1142" s="69"/>
      <c r="H1142" s="69">
        <f>H1143+H1145</f>
        <v>7859.97</v>
      </c>
      <c r="I1142" s="16"/>
    </row>
    <row r="1143" spans="1:9">
      <c r="A1143" s="66" t="s">
        <v>1862</v>
      </c>
      <c r="B1143" s="67" t="s">
        <v>713</v>
      </c>
      <c r="C1143" s="68"/>
      <c r="D1143" s="69"/>
      <c r="E1143" s="70"/>
      <c r="F1143" s="69"/>
      <c r="G1143" s="69"/>
      <c r="H1143" s="69">
        <f>H1144</f>
        <v>1803.1</v>
      </c>
      <c r="I1143" s="16"/>
    </row>
    <row r="1144" spans="1:9" ht="35.450000000000003">
      <c r="A1144" s="62" t="s">
        <v>1863</v>
      </c>
      <c r="B1144" s="63" t="s">
        <v>715</v>
      </c>
      <c r="C1144" s="64" t="s">
        <v>24</v>
      </c>
      <c r="D1144" s="65">
        <v>25.5</v>
      </c>
      <c r="E1144" s="65">
        <v>57.86</v>
      </c>
      <c r="F1144" s="65">
        <v>70.709999999999994</v>
      </c>
      <c r="G1144" s="65">
        <f>TRUNC(F1144*$H$3,2)</f>
        <v>70.709999999999994</v>
      </c>
      <c r="H1144" s="65">
        <f>TRUNC(D1144*G1144,2)</f>
        <v>1803.1</v>
      </c>
      <c r="I1144" s="16"/>
    </row>
    <row r="1145" spans="1:9">
      <c r="A1145" s="66" t="s">
        <v>1864</v>
      </c>
      <c r="B1145" s="67" t="s">
        <v>717</v>
      </c>
      <c r="C1145" s="68"/>
      <c r="D1145" s="69"/>
      <c r="E1145" s="70"/>
      <c r="F1145" s="69"/>
      <c r="G1145" s="69"/>
      <c r="H1145" s="69">
        <f>SUM(H1146:H1150)</f>
        <v>6056.87</v>
      </c>
      <c r="I1145" s="16"/>
    </row>
    <row r="1146" spans="1:9" ht="58.35">
      <c r="A1146" s="62" t="s">
        <v>1865</v>
      </c>
      <c r="B1146" s="63" t="s">
        <v>719</v>
      </c>
      <c r="C1146" s="64" t="s">
        <v>24</v>
      </c>
      <c r="D1146" s="65">
        <v>16.420000000000002</v>
      </c>
      <c r="E1146" s="65">
        <v>51.33</v>
      </c>
      <c r="F1146" s="65">
        <v>62.73</v>
      </c>
      <c r="G1146" s="65">
        <f>TRUNC(F1146*$H$3,2)</f>
        <v>62.73</v>
      </c>
      <c r="H1146" s="65">
        <f>TRUNC(D1146*G1146,2)</f>
        <v>1030.02</v>
      </c>
      <c r="I1146" s="16"/>
    </row>
    <row r="1147" spans="1:9" ht="35.450000000000003">
      <c r="A1147" s="62" t="s">
        <v>1866</v>
      </c>
      <c r="B1147" s="63" t="s">
        <v>721</v>
      </c>
      <c r="C1147" s="64" t="s">
        <v>24</v>
      </c>
      <c r="D1147" s="65">
        <v>16.420000000000002</v>
      </c>
      <c r="E1147" s="65">
        <v>142.35</v>
      </c>
      <c r="F1147" s="65">
        <v>173.98</v>
      </c>
      <c r="G1147" s="65">
        <f>TRUNC(F1147*$H$3,2)</f>
        <v>173.98</v>
      </c>
      <c r="H1147" s="65">
        <f>TRUNC(D1147*G1147,2)</f>
        <v>2856.75</v>
      </c>
      <c r="I1147" s="16"/>
    </row>
    <row r="1148" spans="1:9" ht="35.450000000000003">
      <c r="A1148" s="62" t="s">
        <v>1867</v>
      </c>
      <c r="B1148" s="63" t="s">
        <v>723</v>
      </c>
      <c r="C1148" s="64" t="s">
        <v>24</v>
      </c>
      <c r="D1148" s="65">
        <v>16.420000000000002</v>
      </c>
      <c r="E1148" s="65">
        <v>60.94</v>
      </c>
      <c r="F1148" s="65">
        <v>74.48</v>
      </c>
      <c r="G1148" s="65">
        <f>TRUNC(F1148*$H$3,2)</f>
        <v>74.48</v>
      </c>
      <c r="H1148" s="65">
        <f>TRUNC(D1148*G1148,2)</f>
        <v>1222.96</v>
      </c>
      <c r="I1148" s="16"/>
    </row>
    <row r="1149" spans="1:9" ht="35.450000000000003">
      <c r="A1149" s="62" t="s">
        <v>1868</v>
      </c>
      <c r="B1149" s="63" t="s">
        <v>725</v>
      </c>
      <c r="C1149" s="64" t="s">
        <v>116</v>
      </c>
      <c r="D1149" s="65">
        <v>24.63</v>
      </c>
      <c r="E1149" s="65">
        <v>16.36</v>
      </c>
      <c r="F1149" s="65">
        <v>19.989999999999998</v>
      </c>
      <c r="G1149" s="65">
        <f>TRUNC(F1149*$H$3,2)</f>
        <v>19.989999999999998</v>
      </c>
      <c r="H1149" s="65">
        <f>TRUNC(D1149*G1149,2)</f>
        <v>492.35</v>
      </c>
      <c r="I1149" s="16"/>
    </row>
    <row r="1150" spans="1:9" ht="35.450000000000003">
      <c r="A1150" s="62" t="s">
        <v>1869</v>
      </c>
      <c r="B1150" s="63" t="s">
        <v>727</v>
      </c>
      <c r="C1150" s="64" t="s">
        <v>24</v>
      </c>
      <c r="D1150" s="65">
        <v>4.93</v>
      </c>
      <c r="E1150" s="65">
        <v>75.48</v>
      </c>
      <c r="F1150" s="65">
        <v>92.25</v>
      </c>
      <c r="G1150" s="65">
        <f>TRUNC(F1150*$H$3,2)</f>
        <v>92.25</v>
      </c>
      <c r="H1150" s="65">
        <f>TRUNC(D1150*G1150,2)</f>
        <v>454.79</v>
      </c>
      <c r="I1150" s="16"/>
    </row>
    <row r="1151" spans="1:9">
      <c r="A1151" s="66" t="s">
        <v>1870</v>
      </c>
      <c r="B1151" s="67" t="s">
        <v>736</v>
      </c>
      <c r="C1151" s="68"/>
      <c r="D1151" s="69"/>
      <c r="E1151" s="70"/>
      <c r="F1151" s="69"/>
      <c r="G1151" s="69"/>
      <c r="H1151" s="69">
        <f>H1152+H1155</f>
        <v>2243.27</v>
      </c>
      <c r="I1151" s="16"/>
    </row>
    <row r="1152" spans="1:9">
      <c r="A1152" s="66" t="s">
        <v>1871</v>
      </c>
      <c r="B1152" s="67" t="s">
        <v>738</v>
      </c>
      <c r="C1152" s="68"/>
      <c r="D1152" s="69"/>
      <c r="E1152" s="70"/>
      <c r="F1152" s="69"/>
      <c r="G1152" s="69"/>
      <c r="H1152" s="69">
        <f>SUM(H1153:H1154)</f>
        <v>1224.97</v>
      </c>
      <c r="I1152" s="16"/>
    </row>
    <row r="1153" spans="1:9" ht="58.35">
      <c r="A1153" s="62" t="s">
        <v>1872</v>
      </c>
      <c r="B1153" s="63" t="s">
        <v>491</v>
      </c>
      <c r="C1153" s="64" t="s">
        <v>24</v>
      </c>
      <c r="D1153" s="65">
        <v>7.9</v>
      </c>
      <c r="E1153" s="65">
        <v>68.209999999999994</v>
      </c>
      <c r="F1153" s="65">
        <v>83.36</v>
      </c>
      <c r="G1153" s="65">
        <f>TRUNC(F1153*$H$3,2)</f>
        <v>83.36</v>
      </c>
      <c r="H1153" s="65">
        <f>TRUNC(D1153*G1153,2)</f>
        <v>658.54</v>
      </c>
      <c r="I1153" s="16"/>
    </row>
    <row r="1154" spans="1:9" ht="35.450000000000003">
      <c r="A1154" s="62" t="s">
        <v>1873</v>
      </c>
      <c r="B1154" s="63" t="s">
        <v>747</v>
      </c>
      <c r="C1154" s="64" t="s">
        <v>24</v>
      </c>
      <c r="D1154" s="65">
        <v>7.9</v>
      </c>
      <c r="E1154" s="65">
        <v>58.67</v>
      </c>
      <c r="F1154" s="65">
        <v>71.7</v>
      </c>
      <c r="G1154" s="65">
        <f>TRUNC(F1154*$H$3,2)</f>
        <v>71.7</v>
      </c>
      <c r="H1154" s="65">
        <f>TRUNC(D1154*G1154,2)</f>
        <v>566.42999999999995</v>
      </c>
      <c r="I1154" s="16"/>
    </row>
    <row r="1155" spans="1:9">
      <c r="A1155" s="66" t="s">
        <v>1874</v>
      </c>
      <c r="B1155" s="67" t="s">
        <v>755</v>
      </c>
      <c r="C1155" s="68"/>
      <c r="D1155" s="69"/>
      <c r="E1155" s="70"/>
      <c r="F1155" s="69"/>
      <c r="G1155" s="69"/>
      <c r="H1155" s="69">
        <f>SUM(H1156:H1157)</f>
        <v>1018.3</v>
      </c>
      <c r="I1155" s="16"/>
    </row>
    <row r="1156" spans="1:9" ht="24">
      <c r="A1156" s="62" t="s">
        <v>1875</v>
      </c>
      <c r="B1156" s="63" t="s">
        <v>757</v>
      </c>
      <c r="C1156" s="64" t="s">
        <v>116</v>
      </c>
      <c r="D1156" s="65">
        <v>1.62</v>
      </c>
      <c r="E1156" s="65">
        <v>98.31</v>
      </c>
      <c r="F1156" s="65">
        <v>120.15</v>
      </c>
      <c r="G1156" s="65">
        <f>TRUNC(F1156*$H$3,2)</f>
        <v>120.15</v>
      </c>
      <c r="H1156" s="65">
        <f>TRUNC(D1156*G1156,2)</f>
        <v>194.64</v>
      </c>
      <c r="I1156" s="16"/>
    </row>
    <row r="1157" spans="1:9" ht="35.450000000000003">
      <c r="A1157" s="62" t="s">
        <v>1876</v>
      </c>
      <c r="B1157" s="63" t="s">
        <v>759</v>
      </c>
      <c r="C1157" s="64" t="s">
        <v>116</v>
      </c>
      <c r="D1157" s="65">
        <v>5.77</v>
      </c>
      <c r="E1157" s="65">
        <v>116.8</v>
      </c>
      <c r="F1157" s="65">
        <v>142.75</v>
      </c>
      <c r="G1157" s="65">
        <f>TRUNC(F1157*$H$3,2)</f>
        <v>142.75</v>
      </c>
      <c r="H1157" s="65">
        <f>TRUNC(D1157*G1157,2)</f>
        <v>823.66</v>
      </c>
      <c r="I1157" s="16"/>
    </row>
    <row r="1158" spans="1:9">
      <c r="A1158" s="66" t="s">
        <v>1877</v>
      </c>
      <c r="B1158" s="67" t="s">
        <v>765</v>
      </c>
      <c r="C1158" s="68"/>
      <c r="D1158" s="69"/>
      <c r="E1158" s="70"/>
      <c r="F1158" s="69"/>
      <c r="G1158" s="69"/>
      <c r="H1158" s="69">
        <f>SUM(H1159:H1161)</f>
        <v>2927.81</v>
      </c>
      <c r="I1158" s="16"/>
    </row>
    <row r="1159" spans="1:9" ht="46.9">
      <c r="A1159" s="62" t="s">
        <v>1878</v>
      </c>
      <c r="B1159" s="63" t="s">
        <v>213</v>
      </c>
      <c r="C1159" s="64" t="s">
        <v>24</v>
      </c>
      <c r="D1159" s="65">
        <v>36.61</v>
      </c>
      <c r="E1159" s="65">
        <v>5.29</v>
      </c>
      <c r="F1159" s="65">
        <v>6.46</v>
      </c>
      <c r="G1159" s="65">
        <f>TRUNC(F1159*$H$3,2)</f>
        <v>6.46</v>
      </c>
      <c r="H1159" s="65">
        <f>TRUNC(D1159*G1159,2)</f>
        <v>236.5</v>
      </c>
      <c r="I1159" s="16"/>
    </row>
    <row r="1160" spans="1:9" ht="46.9">
      <c r="A1160" s="62" t="s">
        <v>1879</v>
      </c>
      <c r="B1160" s="63" t="s">
        <v>768</v>
      </c>
      <c r="C1160" s="64" t="s">
        <v>24</v>
      </c>
      <c r="D1160" s="65">
        <v>36.61</v>
      </c>
      <c r="E1160" s="65">
        <v>36.6</v>
      </c>
      <c r="F1160" s="65">
        <v>44.73</v>
      </c>
      <c r="G1160" s="65">
        <f>TRUNC(F1160*$H$3,2)</f>
        <v>44.73</v>
      </c>
      <c r="H1160" s="65">
        <f>TRUNC(D1160*G1160,2)</f>
        <v>1637.56</v>
      </c>
      <c r="I1160" s="16"/>
    </row>
    <row r="1161" spans="1:9" ht="46.9">
      <c r="A1161" s="62" t="s">
        <v>1880</v>
      </c>
      <c r="B1161" s="63" t="s">
        <v>770</v>
      </c>
      <c r="C1161" s="64" t="s">
        <v>24</v>
      </c>
      <c r="D1161" s="65">
        <v>13.31</v>
      </c>
      <c r="E1161" s="65">
        <v>64.78</v>
      </c>
      <c r="F1161" s="65">
        <v>79.17</v>
      </c>
      <c r="G1161" s="65">
        <f>TRUNC(F1161*$H$3,2)</f>
        <v>79.17</v>
      </c>
      <c r="H1161" s="65">
        <f>TRUNC(D1161*G1161,2)</f>
        <v>1053.75</v>
      </c>
      <c r="I1161" s="16"/>
    </row>
    <row r="1162" spans="1:9">
      <c r="A1162" s="66" t="s">
        <v>1881</v>
      </c>
      <c r="B1162" s="67" t="s">
        <v>774</v>
      </c>
      <c r="C1162" s="68"/>
      <c r="D1162" s="69"/>
      <c r="E1162" s="70"/>
      <c r="F1162" s="69"/>
      <c r="G1162" s="69"/>
      <c r="H1162" s="69">
        <f>SUM(H1163:H1165)</f>
        <v>866.45</v>
      </c>
      <c r="I1162" s="16"/>
    </row>
    <row r="1163" spans="1:9" ht="58.35">
      <c r="A1163" s="62" t="s">
        <v>1882</v>
      </c>
      <c r="B1163" s="63" t="s">
        <v>776</v>
      </c>
      <c r="C1163" s="64" t="s">
        <v>24</v>
      </c>
      <c r="D1163" s="65">
        <v>6.5</v>
      </c>
      <c r="E1163" s="65">
        <v>7.22</v>
      </c>
      <c r="F1163" s="65">
        <v>8.82</v>
      </c>
      <c r="G1163" s="65">
        <f>TRUNC(F1163*$H$3,2)</f>
        <v>8.82</v>
      </c>
      <c r="H1163" s="65">
        <f>TRUNC(D1163*G1163,2)</f>
        <v>57.33</v>
      </c>
      <c r="I1163" s="16"/>
    </row>
    <row r="1164" spans="1:9" ht="35.450000000000003">
      <c r="A1164" s="62" t="s">
        <v>1883</v>
      </c>
      <c r="B1164" s="63" t="s">
        <v>778</v>
      </c>
      <c r="C1164" s="64" t="s">
        <v>24</v>
      </c>
      <c r="D1164" s="65">
        <v>6.5</v>
      </c>
      <c r="E1164" s="65">
        <v>39.520000000000003</v>
      </c>
      <c r="F1164" s="65">
        <v>48.3</v>
      </c>
      <c r="G1164" s="65">
        <f>TRUNC(F1164*$H$3,2)</f>
        <v>48.3</v>
      </c>
      <c r="H1164" s="65">
        <f>TRUNC(D1164*G1164,2)</f>
        <v>313.95</v>
      </c>
      <c r="I1164" s="16"/>
    </row>
    <row r="1165" spans="1:9" ht="24">
      <c r="A1165" s="62" t="s">
        <v>1884</v>
      </c>
      <c r="B1165" s="63" t="s">
        <v>782</v>
      </c>
      <c r="C1165" s="64" t="s">
        <v>24</v>
      </c>
      <c r="D1165" s="65">
        <v>7.9</v>
      </c>
      <c r="E1165" s="65">
        <v>51.29</v>
      </c>
      <c r="F1165" s="65">
        <v>62.68</v>
      </c>
      <c r="G1165" s="65">
        <f>TRUNC(F1165*$H$3,2)</f>
        <v>62.68</v>
      </c>
      <c r="H1165" s="65">
        <f>TRUNC(D1165*G1165,2)</f>
        <v>495.17</v>
      </c>
      <c r="I1165" s="16"/>
    </row>
    <row r="1166" spans="1:9">
      <c r="A1166" s="66" t="s">
        <v>1885</v>
      </c>
      <c r="B1166" s="67" t="s">
        <v>786</v>
      </c>
      <c r="C1166" s="68"/>
      <c r="D1166" s="69"/>
      <c r="E1166" s="70"/>
      <c r="F1166" s="69"/>
      <c r="G1166" s="69"/>
      <c r="H1166" s="69">
        <f>SUM(H1167:H1170)</f>
        <v>10774.48</v>
      </c>
      <c r="I1166" s="16"/>
    </row>
    <row r="1167" spans="1:9" ht="58.35">
      <c r="A1167" s="62" t="s">
        <v>1886</v>
      </c>
      <c r="B1167" s="63" t="s">
        <v>788</v>
      </c>
      <c r="C1167" s="64" t="s">
        <v>24</v>
      </c>
      <c r="D1167" s="65">
        <v>35.15</v>
      </c>
      <c r="E1167" s="65">
        <v>9.56</v>
      </c>
      <c r="F1167" s="65">
        <v>11.68</v>
      </c>
      <c r="G1167" s="65">
        <f>TRUNC(F1167*$H$3,2)</f>
        <v>11.68</v>
      </c>
      <c r="H1167" s="65">
        <f>TRUNC(D1167*G1167,2)</f>
        <v>410.55</v>
      </c>
      <c r="I1167" s="16"/>
    </row>
    <row r="1168" spans="1:9" ht="58.35">
      <c r="A1168" s="62" t="s">
        <v>1887</v>
      </c>
      <c r="B1168" s="63" t="s">
        <v>790</v>
      </c>
      <c r="C1168" s="64" t="s">
        <v>24</v>
      </c>
      <c r="D1168" s="65">
        <v>35.15</v>
      </c>
      <c r="E1168" s="65">
        <v>61.42</v>
      </c>
      <c r="F1168" s="65">
        <v>75.06</v>
      </c>
      <c r="G1168" s="65">
        <f>TRUNC(F1168*$H$3,2)</f>
        <v>75.06</v>
      </c>
      <c r="H1168" s="65">
        <f>TRUNC(D1168*G1168,2)</f>
        <v>2638.35</v>
      </c>
      <c r="I1168" s="16"/>
    </row>
    <row r="1169" spans="1:9" ht="46.9">
      <c r="A1169" s="62" t="s">
        <v>1888</v>
      </c>
      <c r="B1169" s="63" t="s">
        <v>795</v>
      </c>
      <c r="C1169" s="64" t="s">
        <v>24</v>
      </c>
      <c r="D1169" s="65">
        <v>7.39</v>
      </c>
      <c r="E1169" s="65">
        <v>184.32</v>
      </c>
      <c r="F1169" s="65">
        <v>225.27</v>
      </c>
      <c r="G1169" s="65">
        <f>TRUNC(F1169*$H$3,2)</f>
        <v>225.27</v>
      </c>
      <c r="H1169" s="65">
        <f>TRUNC(D1169*G1169,2)</f>
        <v>1664.74</v>
      </c>
      <c r="I1169" s="16"/>
    </row>
    <row r="1170" spans="1:9" ht="46.9">
      <c r="A1170" s="62" t="s">
        <v>1889</v>
      </c>
      <c r="B1170" s="63" t="s">
        <v>217</v>
      </c>
      <c r="C1170" s="64" t="s">
        <v>24</v>
      </c>
      <c r="D1170" s="65">
        <v>27.76</v>
      </c>
      <c r="E1170" s="65">
        <v>178.64</v>
      </c>
      <c r="F1170" s="65">
        <v>218.33</v>
      </c>
      <c r="G1170" s="65">
        <f>TRUNC(F1170*$H$3,2)</f>
        <v>218.33</v>
      </c>
      <c r="H1170" s="65">
        <f>TRUNC(D1170*G1170,2)</f>
        <v>6060.84</v>
      </c>
      <c r="I1170" s="16"/>
    </row>
    <row r="1171" spans="1:9">
      <c r="A1171" s="66" t="s">
        <v>1890</v>
      </c>
      <c r="B1171" s="67" t="s">
        <v>810</v>
      </c>
      <c r="C1171" s="68"/>
      <c r="D1171" s="69"/>
      <c r="E1171" s="70"/>
      <c r="F1171" s="69"/>
      <c r="G1171" s="69"/>
      <c r="H1171" s="69">
        <f>H1172+H1175</f>
        <v>6679.45</v>
      </c>
      <c r="I1171" s="16"/>
    </row>
    <row r="1172" spans="1:9">
      <c r="A1172" s="66" t="s">
        <v>1891</v>
      </c>
      <c r="B1172" s="67" t="s">
        <v>812</v>
      </c>
      <c r="C1172" s="68"/>
      <c r="D1172" s="69"/>
      <c r="E1172" s="70"/>
      <c r="F1172" s="69"/>
      <c r="G1172" s="69"/>
      <c r="H1172" s="69">
        <f>SUM(H1173:H1174)</f>
        <v>2382.1999999999998</v>
      </c>
      <c r="I1172" s="16"/>
    </row>
    <row r="1173" spans="1:9" ht="70.349999999999994">
      <c r="A1173" s="62" t="s">
        <v>1892</v>
      </c>
      <c r="B1173" s="63" t="s">
        <v>1893</v>
      </c>
      <c r="C1173" s="64" t="s">
        <v>21</v>
      </c>
      <c r="D1173" s="65">
        <v>1</v>
      </c>
      <c r="E1173" s="65">
        <v>916.14</v>
      </c>
      <c r="F1173" s="65">
        <v>1119.7</v>
      </c>
      <c r="G1173" s="65">
        <f>TRUNC(F1173*$H$3,2)</f>
        <v>1119.7</v>
      </c>
      <c r="H1173" s="65">
        <f>TRUNC(D1173*G1173,2)</f>
        <v>1119.7</v>
      </c>
      <c r="I1173" s="16"/>
    </row>
    <row r="1174" spans="1:9" ht="35.450000000000003">
      <c r="A1174" s="62" t="s">
        <v>1894</v>
      </c>
      <c r="B1174" s="63" t="s">
        <v>814</v>
      </c>
      <c r="C1174" s="64" t="s">
        <v>21</v>
      </c>
      <c r="D1174" s="65">
        <v>1</v>
      </c>
      <c r="E1174" s="65">
        <v>1032.98</v>
      </c>
      <c r="F1174" s="65">
        <v>1262.5</v>
      </c>
      <c r="G1174" s="65">
        <f>TRUNC(F1174*$H$3,2)</f>
        <v>1262.5</v>
      </c>
      <c r="H1174" s="65">
        <f>TRUNC(D1174*G1174,2)</f>
        <v>1262.5</v>
      </c>
      <c r="I1174" s="16"/>
    </row>
    <row r="1175" spans="1:9">
      <c r="A1175" s="66" t="s">
        <v>1895</v>
      </c>
      <c r="B1175" s="67" t="s">
        <v>834</v>
      </c>
      <c r="C1175" s="68"/>
      <c r="D1175" s="69"/>
      <c r="E1175" s="70"/>
      <c r="F1175" s="69"/>
      <c r="G1175" s="69"/>
      <c r="H1175" s="69">
        <f>SUM(H1176:H1178)</f>
        <v>4297.25</v>
      </c>
      <c r="I1175" s="16"/>
    </row>
    <row r="1176" spans="1:9" ht="46.9">
      <c r="A1176" s="62" t="s">
        <v>1896</v>
      </c>
      <c r="B1176" s="63" t="s">
        <v>1897</v>
      </c>
      <c r="C1176" s="64" t="s">
        <v>21</v>
      </c>
      <c r="D1176" s="65">
        <v>1</v>
      </c>
      <c r="E1176" s="65">
        <v>151.81</v>
      </c>
      <c r="F1176" s="65">
        <v>185.54</v>
      </c>
      <c r="G1176" s="65">
        <f>TRUNC(F1176*$H$3,2)</f>
        <v>185.54</v>
      </c>
      <c r="H1176" s="65">
        <f>TRUNC(D1176*G1176,2)</f>
        <v>185.54</v>
      </c>
      <c r="I1176" s="16"/>
    </row>
    <row r="1177" spans="1:9" ht="35.450000000000003">
      <c r="A1177" s="62" t="s">
        <v>1898</v>
      </c>
      <c r="B1177" s="63" t="s">
        <v>1899</v>
      </c>
      <c r="C1177" s="64" t="s">
        <v>21</v>
      </c>
      <c r="D1177" s="65">
        <v>2</v>
      </c>
      <c r="E1177" s="65">
        <v>740.85</v>
      </c>
      <c r="F1177" s="65">
        <v>905.46</v>
      </c>
      <c r="G1177" s="65">
        <f>TRUNC(F1177*$H$3,2)</f>
        <v>905.46</v>
      </c>
      <c r="H1177" s="65">
        <f>TRUNC(D1177*G1177,2)</f>
        <v>1810.92</v>
      </c>
      <c r="I1177" s="16"/>
    </row>
    <row r="1178" spans="1:9" ht="35.450000000000003">
      <c r="A1178" s="62" t="s">
        <v>1900</v>
      </c>
      <c r="B1178" s="63" t="s">
        <v>1901</v>
      </c>
      <c r="C1178" s="64" t="s">
        <v>21</v>
      </c>
      <c r="D1178" s="65">
        <v>1</v>
      </c>
      <c r="E1178" s="65">
        <v>1882.5</v>
      </c>
      <c r="F1178" s="65">
        <v>2300.79</v>
      </c>
      <c r="G1178" s="65">
        <f>TRUNC(F1178*$H$3,2)</f>
        <v>2300.79</v>
      </c>
      <c r="H1178" s="65">
        <f>TRUNC(D1178*G1178,2)</f>
        <v>2300.79</v>
      </c>
      <c r="I1178" s="16"/>
    </row>
    <row r="1179" spans="1:9">
      <c r="A1179" s="66" t="s">
        <v>1902</v>
      </c>
      <c r="B1179" s="67" t="s">
        <v>852</v>
      </c>
      <c r="C1179" s="68"/>
      <c r="D1179" s="69"/>
      <c r="E1179" s="70"/>
      <c r="F1179" s="69"/>
      <c r="G1179" s="69"/>
      <c r="H1179" s="69">
        <f>H1180+H1184</f>
        <v>2527.79</v>
      </c>
      <c r="I1179" s="16"/>
    </row>
    <row r="1180" spans="1:9">
      <c r="A1180" s="66" t="s">
        <v>1903</v>
      </c>
      <c r="B1180" s="67" t="s">
        <v>854</v>
      </c>
      <c r="C1180" s="68"/>
      <c r="D1180" s="69"/>
      <c r="E1180" s="70"/>
      <c r="F1180" s="69"/>
      <c r="G1180" s="69"/>
      <c r="H1180" s="69">
        <f>SUM(H1181:H1183)</f>
        <v>1443.19</v>
      </c>
      <c r="I1180" s="16"/>
    </row>
    <row r="1181" spans="1:9" ht="24">
      <c r="A1181" s="62" t="s">
        <v>1904</v>
      </c>
      <c r="B1181" s="63" t="s">
        <v>856</v>
      </c>
      <c r="C1181" s="64" t="s">
        <v>24</v>
      </c>
      <c r="D1181" s="65">
        <v>23.3</v>
      </c>
      <c r="E1181" s="65">
        <v>4.6500000000000004</v>
      </c>
      <c r="F1181" s="65">
        <v>5.68</v>
      </c>
      <c r="G1181" s="65">
        <f>TRUNC(F1181*$H$3,2)</f>
        <v>5.68</v>
      </c>
      <c r="H1181" s="65">
        <f>TRUNC(D1181*G1181,2)</f>
        <v>132.34</v>
      </c>
      <c r="I1181" s="16"/>
    </row>
    <row r="1182" spans="1:9" ht="24">
      <c r="A1182" s="62" t="s">
        <v>1905</v>
      </c>
      <c r="B1182" s="63" t="s">
        <v>858</v>
      </c>
      <c r="C1182" s="64" t="s">
        <v>24</v>
      </c>
      <c r="D1182" s="65">
        <v>23.3</v>
      </c>
      <c r="E1182" s="65">
        <v>31.83</v>
      </c>
      <c r="F1182" s="65">
        <v>38.9</v>
      </c>
      <c r="G1182" s="65">
        <f>TRUNC(F1182*$H$3,2)</f>
        <v>38.9</v>
      </c>
      <c r="H1182" s="65">
        <f>TRUNC(D1182*G1182,2)</f>
        <v>906.37</v>
      </c>
      <c r="I1182" s="16"/>
    </row>
    <row r="1183" spans="1:9" ht="24">
      <c r="A1183" s="62" t="s">
        <v>1906</v>
      </c>
      <c r="B1183" s="63" t="s">
        <v>860</v>
      </c>
      <c r="C1183" s="64" t="s">
        <v>24</v>
      </c>
      <c r="D1183" s="65">
        <v>23.3</v>
      </c>
      <c r="E1183" s="65">
        <v>14.21</v>
      </c>
      <c r="F1183" s="65">
        <v>17.36</v>
      </c>
      <c r="G1183" s="65">
        <f>TRUNC(F1183*$H$3,2)</f>
        <v>17.36</v>
      </c>
      <c r="H1183" s="65">
        <f>TRUNC(D1183*G1183,2)</f>
        <v>404.48</v>
      </c>
      <c r="I1183" s="16"/>
    </row>
    <row r="1184" spans="1:9">
      <c r="A1184" s="66" t="s">
        <v>1907</v>
      </c>
      <c r="B1184" s="67" t="s">
        <v>862</v>
      </c>
      <c r="C1184" s="68"/>
      <c r="D1184" s="69"/>
      <c r="E1184" s="70"/>
      <c r="F1184" s="69"/>
      <c r="G1184" s="69"/>
      <c r="H1184" s="69">
        <f>SUM(H1185:H1187)</f>
        <v>1084.5999999999999</v>
      </c>
      <c r="I1184" s="16"/>
    </row>
    <row r="1185" spans="1:9" ht="24">
      <c r="A1185" s="62" t="s">
        <v>1908</v>
      </c>
      <c r="B1185" s="63" t="s">
        <v>864</v>
      </c>
      <c r="C1185" s="64" t="s">
        <v>24</v>
      </c>
      <c r="D1185" s="65">
        <v>14.4</v>
      </c>
      <c r="E1185" s="65">
        <v>5.78</v>
      </c>
      <c r="F1185" s="65">
        <v>7.06</v>
      </c>
      <c r="G1185" s="65">
        <f>TRUNC(F1185*$H$3,2)</f>
        <v>7.06</v>
      </c>
      <c r="H1185" s="65">
        <f>TRUNC(D1185*G1185,2)</f>
        <v>101.66</v>
      </c>
      <c r="I1185" s="16"/>
    </row>
    <row r="1186" spans="1:9" ht="35.450000000000003">
      <c r="A1186" s="62" t="s">
        <v>1909</v>
      </c>
      <c r="B1186" s="63" t="s">
        <v>866</v>
      </c>
      <c r="C1186" s="64" t="s">
        <v>24</v>
      </c>
      <c r="D1186" s="65">
        <v>14.4</v>
      </c>
      <c r="E1186" s="65">
        <v>38.880000000000003</v>
      </c>
      <c r="F1186" s="65">
        <v>47.51</v>
      </c>
      <c r="G1186" s="65">
        <f>TRUNC(F1186*$H$3,2)</f>
        <v>47.51</v>
      </c>
      <c r="H1186" s="65">
        <f>TRUNC(D1186*G1186,2)</f>
        <v>684.14</v>
      </c>
      <c r="I1186" s="16"/>
    </row>
    <row r="1187" spans="1:9" ht="24">
      <c r="A1187" s="62" t="s">
        <v>1910</v>
      </c>
      <c r="B1187" s="63" t="s">
        <v>868</v>
      </c>
      <c r="C1187" s="64" t="s">
        <v>24</v>
      </c>
      <c r="D1187" s="65">
        <v>14.4</v>
      </c>
      <c r="E1187" s="65">
        <v>16.98</v>
      </c>
      <c r="F1187" s="65">
        <v>20.75</v>
      </c>
      <c r="G1187" s="65">
        <f>TRUNC(F1187*$H$3,2)</f>
        <v>20.75</v>
      </c>
      <c r="H1187" s="65">
        <f>TRUNC(D1187*G1187,2)</f>
        <v>298.8</v>
      </c>
      <c r="I1187" s="16"/>
    </row>
    <row r="1188" spans="1:9">
      <c r="A1188" s="66" t="s">
        <v>1911</v>
      </c>
      <c r="B1188" s="67" t="s">
        <v>870</v>
      </c>
      <c r="C1188" s="68"/>
      <c r="D1188" s="69"/>
      <c r="E1188" s="70"/>
      <c r="F1188" s="69"/>
      <c r="G1188" s="69"/>
      <c r="H1188" s="69">
        <f>H1189+H1191+H1197+H1202+H1205+H1207+H1212</f>
        <v>3334.86</v>
      </c>
      <c r="I1188" s="16"/>
    </row>
    <row r="1189" spans="1:9">
      <c r="A1189" s="66" t="s">
        <v>1912</v>
      </c>
      <c r="B1189" s="67" t="s">
        <v>872</v>
      </c>
      <c r="C1189" s="68"/>
      <c r="D1189" s="69"/>
      <c r="E1189" s="70"/>
      <c r="F1189" s="69"/>
      <c r="G1189" s="69"/>
      <c r="H1189" s="69">
        <f>H1190</f>
        <v>1044.8800000000001</v>
      </c>
      <c r="I1189" s="16"/>
    </row>
    <row r="1190" spans="1:9" ht="35.450000000000003">
      <c r="A1190" s="62" t="s">
        <v>1913</v>
      </c>
      <c r="B1190" s="63" t="s">
        <v>1914</v>
      </c>
      <c r="C1190" s="64" t="s">
        <v>21</v>
      </c>
      <c r="D1190" s="65">
        <v>1</v>
      </c>
      <c r="E1190" s="65">
        <v>854.92</v>
      </c>
      <c r="F1190" s="65">
        <v>1044.8800000000001</v>
      </c>
      <c r="G1190" s="65">
        <f>TRUNC(F1190*$H$3,2)</f>
        <v>1044.8800000000001</v>
      </c>
      <c r="H1190" s="65">
        <f>TRUNC(D1190*G1190,2)</f>
        <v>1044.8800000000001</v>
      </c>
      <c r="I1190" s="16"/>
    </row>
    <row r="1191" spans="1:9">
      <c r="A1191" s="66" t="s">
        <v>1915</v>
      </c>
      <c r="B1191" s="67" t="s">
        <v>327</v>
      </c>
      <c r="C1191" s="68"/>
      <c r="D1191" s="69"/>
      <c r="E1191" s="70"/>
      <c r="F1191" s="69"/>
      <c r="G1191" s="69"/>
      <c r="H1191" s="69">
        <f>SUM(H1192:H1196)</f>
        <v>399.22</v>
      </c>
      <c r="I1191" s="16"/>
    </row>
    <row r="1192" spans="1:9" ht="46.9">
      <c r="A1192" s="62" t="s">
        <v>1916</v>
      </c>
      <c r="B1192" s="63" t="s">
        <v>329</v>
      </c>
      <c r="C1192" s="64" t="s">
        <v>116</v>
      </c>
      <c r="D1192" s="65">
        <v>1.38</v>
      </c>
      <c r="E1192" s="65">
        <v>7.75</v>
      </c>
      <c r="F1192" s="65">
        <v>9.4700000000000006</v>
      </c>
      <c r="G1192" s="65">
        <f>TRUNC(F1192*$H$3,2)</f>
        <v>9.4700000000000006</v>
      </c>
      <c r="H1192" s="65">
        <f>TRUNC(D1192*G1192,2)</f>
        <v>13.06</v>
      </c>
      <c r="I1192" s="16"/>
    </row>
    <row r="1193" spans="1:9" ht="46.9">
      <c r="A1193" s="62" t="s">
        <v>1917</v>
      </c>
      <c r="B1193" s="63" t="s">
        <v>331</v>
      </c>
      <c r="C1193" s="64" t="s">
        <v>116</v>
      </c>
      <c r="D1193" s="65">
        <v>1.37</v>
      </c>
      <c r="E1193" s="65">
        <v>10.95</v>
      </c>
      <c r="F1193" s="65">
        <v>13.38</v>
      </c>
      <c r="G1193" s="65">
        <f>TRUNC(F1193*$H$3,2)</f>
        <v>13.38</v>
      </c>
      <c r="H1193" s="65">
        <f>TRUNC(D1193*G1193,2)</f>
        <v>18.329999999999998</v>
      </c>
      <c r="I1193" s="16"/>
    </row>
    <row r="1194" spans="1:9" ht="35.450000000000003">
      <c r="A1194" s="62" t="s">
        <v>1918</v>
      </c>
      <c r="B1194" s="63" t="s">
        <v>1919</v>
      </c>
      <c r="C1194" s="64" t="s">
        <v>116</v>
      </c>
      <c r="D1194" s="65">
        <v>0.78</v>
      </c>
      <c r="E1194" s="65">
        <v>13.28</v>
      </c>
      <c r="F1194" s="65">
        <v>16.23</v>
      </c>
      <c r="G1194" s="65">
        <f>TRUNC(F1194*$H$3,2)</f>
        <v>16.23</v>
      </c>
      <c r="H1194" s="65">
        <f>TRUNC(D1194*G1194,2)</f>
        <v>12.65</v>
      </c>
      <c r="I1194" s="16"/>
    </row>
    <row r="1195" spans="1:9" ht="35.450000000000003">
      <c r="A1195" s="62" t="s">
        <v>1920</v>
      </c>
      <c r="B1195" s="63" t="s">
        <v>909</v>
      </c>
      <c r="C1195" s="64" t="s">
        <v>116</v>
      </c>
      <c r="D1195" s="65">
        <v>5.63</v>
      </c>
      <c r="E1195" s="65">
        <v>14.98</v>
      </c>
      <c r="F1195" s="65">
        <v>18.3</v>
      </c>
      <c r="G1195" s="65">
        <f>TRUNC(F1195*$H$3,2)</f>
        <v>18.3</v>
      </c>
      <c r="H1195" s="65">
        <f>TRUNC(D1195*G1195,2)</f>
        <v>103.02</v>
      </c>
      <c r="I1195" s="16"/>
    </row>
    <row r="1196" spans="1:9" ht="35.450000000000003">
      <c r="A1196" s="62" t="s">
        <v>1921</v>
      </c>
      <c r="B1196" s="63" t="s">
        <v>905</v>
      </c>
      <c r="C1196" s="64" t="s">
        <v>116</v>
      </c>
      <c r="D1196" s="65">
        <v>9.61</v>
      </c>
      <c r="E1196" s="65">
        <v>21.47</v>
      </c>
      <c r="F1196" s="65">
        <v>26.24</v>
      </c>
      <c r="G1196" s="65">
        <f>TRUNC(F1196*$H$3,2)</f>
        <v>26.24</v>
      </c>
      <c r="H1196" s="65">
        <f>TRUNC(D1196*G1196,2)</f>
        <v>252.16</v>
      </c>
      <c r="I1196" s="16"/>
    </row>
    <row r="1197" spans="1:9">
      <c r="A1197" s="66" t="s">
        <v>1922</v>
      </c>
      <c r="B1197" s="67" t="s">
        <v>250</v>
      </c>
      <c r="C1197" s="68"/>
      <c r="D1197" s="69"/>
      <c r="E1197" s="70"/>
      <c r="F1197" s="69"/>
      <c r="G1197" s="69"/>
      <c r="H1197" s="69">
        <f>SUM(H1198:H1201)</f>
        <v>407.65</v>
      </c>
      <c r="I1197" s="16"/>
    </row>
    <row r="1198" spans="1:9" ht="35.450000000000003">
      <c r="A1198" s="62" t="s">
        <v>1923</v>
      </c>
      <c r="B1198" s="63" t="s">
        <v>926</v>
      </c>
      <c r="C1198" s="64" t="s">
        <v>21</v>
      </c>
      <c r="D1198" s="65">
        <v>3</v>
      </c>
      <c r="E1198" s="65">
        <v>12.79</v>
      </c>
      <c r="F1198" s="65">
        <v>15.63</v>
      </c>
      <c r="G1198" s="65">
        <f>TRUNC(F1198*$H$3,2)</f>
        <v>15.63</v>
      </c>
      <c r="H1198" s="65">
        <f>TRUNC(D1198*G1198,2)</f>
        <v>46.89</v>
      </c>
      <c r="I1198" s="16"/>
    </row>
    <row r="1199" spans="1:9" ht="46.9">
      <c r="A1199" s="62" t="s">
        <v>1924</v>
      </c>
      <c r="B1199" s="63" t="s">
        <v>1925</v>
      </c>
      <c r="C1199" s="64" t="s">
        <v>21</v>
      </c>
      <c r="D1199" s="65">
        <v>2</v>
      </c>
      <c r="E1199" s="65">
        <v>18.649999999999999</v>
      </c>
      <c r="F1199" s="65">
        <v>22.79</v>
      </c>
      <c r="G1199" s="65">
        <f>TRUNC(F1199*$H$3,2)</f>
        <v>22.79</v>
      </c>
      <c r="H1199" s="65">
        <f>TRUNC(D1199*G1199,2)</f>
        <v>45.58</v>
      </c>
      <c r="I1199" s="16"/>
    </row>
    <row r="1200" spans="1:9" ht="46.9">
      <c r="A1200" s="62" t="s">
        <v>1926</v>
      </c>
      <c r="B1200" s="63" t="s">
        <v>942</v>
      </c>
      <c r="C1200" s="64" t="s">
        <v>21</v>
      </c>
      <c r="D1200" s="65">
        <v>3</v>
      </c>
      <c r="E1200" s="65">
        <v>20.05</v>
      </c>
      <c r="F1200" s="65">
        <v>24.5</v>
      </c>
      <c r="G1200" s="65">
        <f>TRUNC(F1200*$H$3,2)</f>
        <v>24.5</v>
      </c>
      <c r="H1200" s="65">
        <f>TRUNC(D1200*G1200,2)</f>
        <v>73.5</v>
      </c>
      <c r="I1200" s="16"/>
    </row>
    <row r="1201" spans="1:9" ht="35.450000000000003">
      <c r="A1201" s="62" t="s">
        <v>1927</v>
      </c>
      <c r="B1201" s="63" t="s">
        <v>1928</v>
      </c>
      <c r="C1201" s="64" t="s">
        <v>21</v>
      </c>
      <c r="D1201" s="65">
        <v>8</v>
      </c>
      <c r="E1201" s="65">
        <v>24.72</v>
      </c>
      <c r="F1201" s="65">
        <v>30.21</v>
      </c>
      <c r="G1201" s="65">
        <f>TRUNC(F1201*$H$3,2)</f>
        <v>30.21</v>
      </c>
      <c r="H1201" s="65">
        <f>TRUNC(D1201*G1201,2)</f>
        <v>241.68</v>
      </c>
      <c r="I1201" s="16"/>
    </row>
    <row r="1202" spans="1:9">
      <c r="A1202" s="66" t="s">
        <v>1929</v>
      </c>
      <c r="B1202" s="67" t="s">
        <v>335</v>
      </c>
      <c r="C1202" s="68"/>
      <c r="D1202" s="69"/>
      <c r="E1202" s="70"/>
      <c r="F1202" s="69"/>
      <c r="G1202" s="69"/>
      <c r="H1202" s="69">
        <f>SUM(H1203:H1204)</f>
        <v>756.67</v>
      </c>
      <c r="I1202" s="16"/>
    </row>
    <row r="1203" spans="1:9" ht="35.450000000000003">
      <c r="A1203" s="62" t="s">
        <v>1930</v>
      </c>
      <c r="B1203" s="63" t="s">
        <v>337</v>
      </c>
      <c r="C1203" s="64" t="s">
        <v>116</v>
      </c>
      <c r="D1203" s="65">
        <v>3.2</v>
      </c>
      <c r="E1203" s="65">
        <v>4.67</v>
      </c>
      <c r="F1203" s="65">
        <v>5.7</v>
      </c>
      <c r="G1203" s="65">
        <f>TRUNC(F1203*$H$3,2)</f>
        <v>5.7</v>
      </c>
      <c r="H1203" s="65">
        <f>TRUNC(D1203*G1203,2)</f>
        <v>18.239999999999998</v>
      </c>
      <c r="I1203" s="16"/>
    </row>
    <row r="1204" spans="1:9" ht="35.450000000000003">
      <c r="A1204" s="62" t="s">
        <v>1931</v>
      </c>
      <c r="B1204" s="63" t="s">
        <v>339</v>
      </c>
      <c r="C1204" s="64" t="s">
        <v>116</v>
      </c>
      <c r="D1204" s="65">
        <v>84.2</v>
      </c>
      <c r="E1204" s="65">
        <v>7.18</v>
      </c>
      <c r="F1204" s="65">
        <v>8.77</v>
      </c>
      <c r="G1204" s="65">
        <f>TRUNC(F1204*$H$3,2)</f>
        <v>8.77</v>
      </c>
      <c r="H1204" s="65">
        <f>TRUNC(D1204*G1204,2)</f>
        <v>738.43</v>
      </c>
      <c r="I1204" s="16"/>
    </row>
    <row r="1205" spans="1:9">
      <c r="A1205" s="66" t="s">
        <v>1932</v>
      </c>
      <c r="B1205" s="67" t="s">
        <v>280</v>
      </c>
      <c r="C1205" s="68"/>
      <c r="D1205" s="69"/>
      <c r="E1205" s="70"/>
      <c r="F1205" s="69"/>
      <c r="G1205" s="69"/>
      <c r="H1205" s="69">
        <f>H1206</f>
        <v>68.849999999999994</v>
      </c>
      <c r="I1205" s="16"/>
    </row>
    <row r="1206" spans="1:9" ht="24">
      <c r="A1206" s="62" t="s">
        <v>1933</v>
      </c>
      <c r="B1206" s="63" t="s">
        <v>954</v>
      </c>
      <c r="C1206" s="64" t="s">
        <v>21</v>
      </c>
      <c r="D1206" s="65">
        <v>3</v>
      </c>
      <c r="E1206" s="65">
        <v>18.78</v>
      </c>
      <c r="F1206" s="65">
        <v>22.95</v>
      </c>
      <c r="G1206" s="65">
        <f>TRUNC(F1206*$H$3,2)</f>
        <v>22.95</v>
      </c>
      <c r="H1206" s="65">
        <f>TRUNC(D1206*G1206,2)</f>
        <v>68.849999999999994</v>
      </c>
      <c r="I1206" s="16"/>
    </row>
    <row r="1207" spans="1:9">
      <c r="A1207" s="66" t="s">
        <v>1934</v>
      </c>
      <c r="B1207" s="67" t="s">
        <v>960</v>
      </c>
      <c r="C1207" s="68"/>
      <c r="D1207" s="69"/>
      <c r="E1207" s="70"/>
      <c r="F1207" s="69"/>
      <c r="G1207" s="69"/>
      <c r="H1207" s="69">
        <f>SUM(H1208:H1211)</f>
        <v>360.98</v>
      </c>
      <c r="I1207" s="16"/>
    </row>
    <row r="1208" spans="1:9" ht="35.450000000000003">
      <c r="A1208" s="62" t="s">
        <v>1935</v>
      </c>
      <c r="B1208" s="63" t="s">
        <v>962</v>
      </c>
      <c r="C1208" s="64" t="s">
        <v>21</v>
      </c>
      <c r="D1208" s="65">
        <v>4</v>
      </c>
      <c r="E1208" s="65">
        <v>29.47</v>
      </c>
      <c r="F1208" s="65">
        <v>36.01</v>
      </c>
      <c r="G1208" s="65">
        <f>TRUNC(F1208*$H$3,2)</f>
        <v>36.01</v>
      </c>
      <c r="H1208" s="65">
        <f>TRUNC(D1208*G1208,2)</f>
        <v>144.04</v>
      </c>
      <c r="I1208" s="16"/>
    </row>
    <row r="1209" spans="1:9" ht="35.450000000000003">
      <c r="A1209" s="62" t="s">
        <v>1936</v>
      </c>
      <c r="B1209" s="63" t="s">
        <v>970</v>
      </c>
      <c r="C1209" s="64" t="s">
        <v>21</v>
      </c>
      <c r="D1209" s="65">
        <v>1</v>
      </c>
      <c r="E1209" s="65">
        <v>48.32</v>
      </c>
      <c r="F1209" s="65">
        <v>59.05</v>
      </c>
      <c r="G1209" s="65">
        <f>TRUNC(F1209*$H$3,2)</f>
        <v>59.05</v>
      </c>
      <c r="H1209" s="65">
        <f>TRUNC(D1209*G1209,2)</f>
        <v>59.05</v>
      </c>
      <c r="I1209" s="16"/>
    </row>
    <row r="1210" spans="1:9" ht="35.450000000000003">
      <c r="A1210" s="62" t="s">
        <v>1937</v>
      </c>
      <c r="B1210" s="63" t="s">
        <v>973</v>
      </c>
      <c r="C1210" s="64" t="s">
        <v>21</v>
      </c>
      <c r="D1210" s="65">
        <v>1</v>
      </c>
      <c r="E1210" s="65">
        <v>35.21</v>
      </c>
      <c r="F1210" s="65">
        <v>43.03</v>
      </c>
      <c r="G1210" s="65">
        <f>TRUNC(F1210*$H$3,2)</f>
        <v>43.03</v>
      </c>
      <c r="H1210" s="65">
        <f>TRUNC(D1210*G1210,2)</f>
        <v>43.03</v>
      </c>
      <c r="I1210" s="16"/>
    </row>
    <row r="1211" spans="1:9" ht="35.450000000000003">
      <c r="A1211" s="62" t="s">
        <v>1938</v>
      </c>
      <c r="B1211" s="63" t="s">
        <v>977</v>
      </c>
      <c r="C1211" s="64" t="s">
        <v>21</v>
      </c>
      <c r="D1211" s="65">
        <v>2</v>
      </c>
      <c r="E1211" s="65">
        <v>46.99</v>
      </c>
      <c r="F1211" s="65">
        <v>57.43</v>
      </c>
      <c r="G1211" s="65">
        <f>TRUNC(F1211*$H$3,2)</f>
        <v>57.43</v>
      </c>
      <c r="H1211" s="65">
        <f>TRUNC(D1211*G1211,2)</f>
        <v>114.86</v>
      </c>
      <c r="I1211" s="16"/>
    </row>
    <row r="1212" spans="1:9">
      <c r="A1212" s="66" t="s">
        <v>1939</v>
      </c>
      <c r="B1212" s="67" t="s">
        <v>368</v>
      </c>
      <c r="C1212" s="68"/>
      <c r="D1212" s="69"/>
      <c r="E1212" s="70"/>
      <c r="F1212" s="69"/>
      <c r="G1212" s="69"/>
      <c r="H1212" s="69">
        <f>H1213</f>
        <v>296.61</v>
      </c>
      <c r="I1212" s="16"/>
    </row>
    <row r="1213" spans="1:9" ht="33.6">
      <c r="A1213" s="62" t="s">
        <v>1940</v>
      </c>
      <c r="B1213" s="63" t="s">
        <v>988</v>
      </c>
      <c r="C1213" s="64" t="s">
        <v>21</v>
      </c>
      <c r="D1213" s="65">
        <v>3</v>
      </c>
      <c r="E1213" s="65">
        <v>80.900000000000006</v>
      </c>
      <c r="F1213" s="65">
        <v>98.87</v>
      </c>
      <c r="G1213" s="65">
        <f>TRUNC(F1213*$H$3,2)</f>
        <v>98.87</v>
      </c>
      <c r="H1213" s="65">
        <f>TRUNC(D1213*G1213,2)</f>
        <v>296.61</v>
      </c>
      <c r="I1213" s="16"/>
    </row>
    <row r="1214" spans="1:9">
      <c r="A1214" s="66" t="s">
        <v>1941</v>
      </c>
      <c r="B1214" s="67" t="s">
        <v>992</v>
      </c>
      <c r="C1214" s="68"/>
      <c r="D1214" s="69"/>
      <c r="E1214" s="70"/>
      <c r="F1214" s="69"/>
      <c r="G1214" s="69"/>
      <c r="H1214" s="69">
        <f>H1215+H1219+H1221+H1223</f>
        <v>314.49</v>
      </c>
      <c r="I1214" s="16"/>
    </row>
    <row r="1215" spans="1:9">
      <c r="A1215" s="66" t="s">
        <v>1942</v>
      </c>
      <c r="B1215" s="67" t="s">
        <v>1008</v>
      </c>
      <c r="C1215" s="68"/>
      <c r="D1215" s="69"/>
      <c r="E1215" s="70"/>
      <c r="F1215" s="69"/>
      <c r="G1215" s="69"/>
      <c r="H1215" s="69">
        <f>SUM(H1216:H1218)</f>
        <v>66.92</v>
      </c>
      <c r="I1215" s="16"/>
    </row>
    <row r="1216" spans="1:9" ht="35.450000000000003">
      <c r="A1216" s="62" t="s">
        <v>1943</v>
      </c>
      <c r="B1216" s="63" t="s">
        <v>909</v>
      </c>
      <c r="C1216" s="64" t="s">
        <v>116</v>
      </c>
      <c r="D1216" s="65">
        <v>1.8</v>
      </c>
      <c r="E1216" s="65">
        <v>14.98</v>
      </c>
      <c r="F1216" s="65">
        <v>18.3</v>
      </c>
      <c r="G1216" s="65">
        <f>TRUNC(F1216*$H$3,2)</f>
        <v>18.3</v>
      </c>
      <c r="H1216" s="65">
        <f>TRUNC(D1216*G1216,2)</f>
        <v>32.94</v>
      </c>
      <c r="I1216" s="16"/>
    </row>
    <row r="1217" spans="1:9" ht="35.450000000000003">
      <c r="A1217" s="62" t="s">
        <v>1944</v>
      </c>
      <c r="B1217" s="63" t="s">
        <v>913</v>
      </c>
      <c r="C1217" s="64" t="s">
        <v>116</v>
      </c>
      <c r="D1217" s="65">
        <v>0.37</v>
      </c>
      <c r="E1217" s="65">
        <v>18.920000000000002</v>
      </c>
      <c r="F1217" s="65">
        <v>23.12</v>
      </c>
      <c r="G1217" s="65">
        <f>TRUNC(F1217*$H$3,2)</f>
        <v>23.12</v>
      </c>
      <c r="H1217" s="65">
        <f>TRUNC(D1217*G1217,2)</f>
        <v>8.5500000000000007</v>
      </c>
      <c r="I1217" s="16"/>
    </row>
    <row r="1218" spans="1:9" ht="46.9">
      <c r="A1218" s="62" t="s">
        <v>1945</v>
      </c>
      <c r="B1218" s="63" t="s">
        <v>946</v>
      </c>
      <c r="C1218" s="64" t="s">
        <v>21</v>
      </c>
      <c r="D1218" s="65">
        <v>1</v>
      </c>
      <c r="E1218" s="65">
        <v>20.81</v>
      </c>
      <c r="F1218" s="65">
        <v>25.43</v>
      </c>
      <c r="G1218" s="65">
        <f>TRUNC(F1218*$H$3,2)</f>
        <v>25.43</v>
      </c>
      <c r="H1218" s="65">
        <f>TRUNC(D1218*G1218,2)</f>
        <v>25.43</v>
      </c>
      <c r="I1218" s="16"/>
    </row>
    <row r="1219" spans="1:9">
      <c r="A1219" s="66" t="s">
        <v>1946</v>
      </c>
      <c r="B1219" s="67" t="s">
        <v>335</v>
      </c>
      <c r="C1219" s="68"/>
      <c r="D1219" s="69"/>
      <c r="E1219" s="70"/>
      <c r="F1219" s="69"/>
      <c r="G1219" s="69"/>
      <c r="H1219" s="69">
        <f>H1220</f>
        <v>48.16</v>
      </c>
      <c r="I1219" s="16"/>
    </row>
    <row r="1220" spans="1:9" ht="35.450000000000003">
      <c r="A1220" s="62" t="s">
        <v>1947</v>
      </c>
      <c r="B1220" s="63" t="s">
        <v>443</v>
      </c>
      <c r="C1220" s="64" t="s">
        <v>116</v>
      </c>
      <c r="D1220" s="65">
        <v>5.07</v>
      </c>
      <c r="E1220" s="65">
        <v>7.78</v>
      </c>
      <c r="F1220" s="65">
        <v>9.5</v>
      </c>
      <c r="G1220" s="65">
        <f>TRUNC(F1220*$H$3,2)</f>
        <v>9.5</v>
      </c>
      <c r="H1220" s="65">
        <f>TRUNC(D1220*G1220,2)</f>
        <v>48.16</v>
      </c>
      <c r="I1220" s="16"/>
    </row>
    <row r="1221" spans="1:9">
      <c r="A1221" s="66" t="s">
        <v>1948</v>
      </c>
      <c r="B1221" s="67" t="s">
        <v>280</v>
      </c>
      <c r="C1221" s="68"/>
      <c r="D1221" s="69"/>
      <c r="E1221" s="70"/>
      <c r="F1221" s="69"/>
      <c r="G1221" s="69"/>
      <c r="H1221" s="69">
        <f>H1222</f>
        <v>50.75</v>
      </c>
      <c r="I1221" s="16"/>
    </row>
    <row r="1222" spans="1:9" ht="24">
      <c r="A1222" s="62" t="s">
        <v>1949</v>
      </c>
      <c r="B1222" s="63" t="s">
        <v>956</v>
      </c>
      <c r="C1222" s="64" t="s">
        <v>21</v>
      </c>
      <c r="D1222" s="65">
        <v>1</v>
      </c>
      <c r="E1222" s="65">
        <v>41.53</v>
      </c>
      <c r="F1222" s="65">
        <v>50.75</v>
      </c>
      <c r="G1222" s="65">
        <f>TRUNC(F1222*$H$3,2)</f>
        <v>50.75</v>
      </c>
      <c r="H1222" s="65">
        <f>TRUNC(D1222*G1222,2)</f>
        <v>50.75</v>
      </c>
      <c r="I1222" s="16"/>
    </row>
    <row r="1223" spans="1:9">
      <c r="A1223" s="66" t="s">
        <v>1950</v>
      </c>
      <c r="B1223" s="67" t="s">
        <v>364</v>
      </c>
      <c r="C1223" s="68"/>
      <c r="D1223" s="69"/>
      <c r="E1223" s="70"/>
      <c r="F1223" s="69"/>
      <c r="G1223" s="69"/>
      <c r="H1223" s="69">
        <f>H1224</f>
        <v>148.66</v>
      </c>
      <c r="I1223" s="16"/>
    </row>
    <row r="1224" spans="1:9" ht="24">
      <c r="A1224" s="62" t="s">
        <v>1951</v>
      </c>
      <c r="B1224" s="63" t="s">
        <v>1075</v>
      </c>
      <c r="C1224" s="64" t="s">
        <v>21</v>
      </c>
      <c r="D1224" s="65">
        <v>2</v>
      </c>
      <c r="E1224" s="65">
        <v>60.82</v>
      </c>
      <c r="F1224" s="65">
        <v>74.33</v>
      </c>
      <c r="G1224" s="65">
        <f>TRUNC(F1224*$H$3,2)</f>
        <v>74.33</v>
      </c>
      <c r="H1224" s="65">
        <f>TRUNC(D1224*G1224,2)</f>
        <v>148.66</v>
      </c>
      <c r="I1224" s="16"/>
    </row>
    <row r="1225" spans="1:9">
      <c r="A1225" s="66" t="s">
        <v>1952</v>
      </c>
      <c r="B1225" s="67" t="s">
        <v>1096</v>
      </c>
      <c r="C1225" s="68"/>
      <c r="D1225" s="69"/>
      <c r="E1225" s="70"/>
      <c r="F1225" s="69"/>
      <c r="G1225" s="69"/>
      <c r="H1225" s="69">
        <f>SUM(H1226:H1227)</f>
        <v>1051.0999999999999</v>
      </c>
      <c r="I1225" s="16"/>
    </row>
    <row r="1226" spans="1:9" ht="35.450000000000003">
      <c r="A1226" s="62" t="s">
        <v>1953</v>
      </c>
      <c r="B1226" s="63" t="s">
        <v>1668</v>
      </c>
      <c r="C1226" s="64" t="s">
        <v>116</v>
      </c>
      <c r="D1226" s="65">
        <v>6.92</v>
      </c>
      <c r="E1226" s="65">
        <v>95.94</v>
      </c>
      <c r="F1226" s="65">
        <v>117.25</v>
      </c>
      <c r="G1226" s="65">
        <f>TRUNC(F1226*$H$3,2)</f>
        <v>117.25</v>
      </c>
      <c r="H1226" s="65">
        <f>TRUNC(D1226*G1226,2)</f>
        <v>811.37</v>
      </c>
      <c r="I1226" s="16"/>
    </row>
    <row r="1227" spans="1:9" ht="35.450000000000003">
      <c r="A1227" s="62" t="s">
        <v>1954</v>
      </c>
      <c r="B1227" s="63" t="s">
        <v>1103</v>
      </c>
      <c r="C1227" s="64" t="s">
        <v>21</v>
      </c>
      <c r="D1227" s="65">
        <v>1</v>
      </c>
      <c r="E1227" s="65">
        <v>196.15</v>
      </c>
      <c r="F1227" s="65">
        <v>239.73</v>
      </c>
      <c r="G1227" s="65">
        <f>TRUNC(F1227*$H$3,2)</f>
        <v>239.73</v>
      </c>
      <c r="H1227" s="65">
        <f>TRUNC(D1227*G1227,2)</f>
        <v>239.73</v>
      </c>
      <c r="I1227" s="16"/>
    </row>
    <row r="1228" spans="1:9">
      <c r="A1228" s="66" t="s">
        <v>1955</v>
      </c>
      <c r="B1228" s="67" t="s">
        <v>1159</v>
      </c>
      <c r="C1228" s="68"/>
      <c r="D1228" s="69"/>
      <c r="E1228" s="70"/>
      <c r="F1228" s="69"/>
      <c r="G1228" s="69"/>
      <c r="H1228" s="69">
        <f>H1229+H1231+H1234</f>
        <v>353.26</v>
      </c>
      <c r="I1228" s="16"/>
    </row>
    <row r="1229" spans="1:9">
      <c r="A1229" s="66" t="s">
        <v>1956</v>
      </c>
      <c r="B1229" s="67" t="s">
        <v>244</v>
      </c>
      <c r="C1229" s="68"/>
      <c r="D1229" s="69"/>
      <c r="E1229" s="70"/>
      <c r="F1229" s="69"/>
      <c r="G1229" s="69"/>
      <c r="H1229" s="69">
        <f>H1230</f>
        <v>90.08</v>
      </c>
      <c r="I1229" s="16"/>
    </row>
    <row r="1230" spans="1:9" ht="35.450000000000003">
      <c r="A1230" s="62" t="s">
        <v>1957</v>
      </c>
      <c r="B1230" s="63" t="s">
        <v>1162</v>
      </c>
      <c r="C1230" s="64" t="s">
        <v>116</v>
      </c>
      <c r="D1230" s="65">
        <v>2.84</v>
      </c>
      <c r="E1230" s="65">
        <v>25.96</v>
      </c>
      <c r="F1230" s="65">
        <v>31.72</v>
      </c>
      <c r="G1230" s="65">
        <f>TRUNC(F1230*$H$3,2)</f>
        <v>31.72</v>
      </c>
      <c r="H1230" s="65">
        <f>TRUNC(D1230*G1230,2)</f>
        <v>90.08</v>
      </c>
      <c r="I1230" s="16"/>
    </row>
    <row r="1231" spans="1:9">
      <c r="A1231" s="66" t="s">
        <v>1958</v>
      </c>
      <c r="B1231" s="67" t="s">
        <v>250</v>
      </c>
      <c r="C1231" s="68"/>
      <c r="D1231" s="69"/>
      <c r="E1231" s="70"/>
      <c r="F1231" s="69"/>
      <c r="G1231" s="69"/>
      <c r="H1231" s="69">
        <f>SUM(H1232:H1233)</f>
        <v>106.58</v>
      </c>
      <c r="I1231" s="16"/>
    </row>
    <row r="1232" spans="1:9" ht="35.450000000000003">
      <c r="A1232" s="62" t="s">
        <v>1959</v>
      </c>
      <c r="B1232" s="63" t="s">
        <v>1179</v>
      </c>
      <c r="C1232" s="64" t="s">
        <v>21</v>
      </c>
      <c r="D1232" s="65">
        <v>7</v>
      </c>
      <c r="E1232" s="65">
        <v>10.42</v>
      </c>
      <c r="F1232" s="65">
        <v>12.73</v>
      </c>
      <c r="G1232" s="65">
        <f>TRUNC(F1232*$H$3,2)</f>
        <v>12.73</v>
      </c>
      <c r="H1232" s="65">
        <f>TRUNC(D1232*G1232,2)</f>
        <v>89.11</v>
      </c>
      <c r="I1232" s="16"/>
    </row>
    <row r="1233" spans="1:9" ht="35.450000000000003">
      <c r="A1233" s="62" t="s">
        <v>1960</v>
      </c>
      <c r="B1233" s="63" t="s">
        <v>1185</v>
      </c>
      <c r="C1233" s="64" t="s">
        <v>21</v>
      </c>
      <c r="D1233" s="65">
        <v>1</v>
      </c>
      <c r="E1233" s="65">
        <v>14.3</v>
      </c>
      <c r="F1233" s="65">
        <v>17.47</v>
      </c>
      <c r="G1233" s="65">
        <f>TRUNC(F1233*$H$3,2)</f>
        <v>17.47</v>
      </c>
      <c r="H1233" s="65">
        <f>TRUNC(D1233*G1233,2)</f>
        <v>17.47</v>
      </c>
      <c r="I1233" s="16"/>
    </row>
    <row r="1234" spans="1:9">
      <c r="A1234" s="66" t="s">
        <v>1961</v>
      </c>
      <c r="B1234" s="67" t="s">
        <v>1195</v>
      </c>
      <c r="C1234" s="68"/>
      <c r="D1234" s="69"/>
      <c r="E1234" s="70"/>
      <c r="F1234" s="69"/>
      <c r="G1234" s="69"/>
      <c r="H1234" s="69">
        <f>H1235</f>
        <v>156.6</v>
      </c>
      <c r="I1234" s="16"/>
    </row>
    <row r="1235" spans="1:9" ht="24">
      <c r="A1235" s="62" t="s">
        <v>1962</v>
      </c>
      <c r="B1235" s="63" t="s">
        <v>1203</v>
      </c>
      <c r="C1235" s="64" t="s">
        <v>21</v>
      </c>
      <c r="D1235" s="65">
        <v>2</v>
      </c>
      <c r="E1235" s="65">
        <v>64.069999999999993</v>
      </c>
      <c r="F1235" s="65">
        <v>78.3</v>
      </c>
      <c r="G1235" s="65">
        <f>TRUNC(F1235*$H$3,2)</f>
        <v>78.3</v>
      </c>
      <c r="H1235" s="65">
        <f>TRUNC(D1235*G1235,2)</f>
        <v>156.6</v>
      </c>
      <c r="I1235" s="16"/>
    </row>
    <row r="1236" spans="1:9">
      <c r="A1236" s="66" t="s">
        <v>1963</v>
      </c>
      <c r="B1236" s="67" t="s">
        <v>1212</v>
      </c>
      <c r="C1236" s="68"/>
      <c r="D1236" s="69"/>
      <c r="E1236" s="70"/>
      <c r="F1236" s="69"/>
      <c r="G1236" s="69"/>
      <c r="H1236" s="69">
        <f>H1237+H1241+H1246</f>
        <v>471.8</v>
      </c>
      <c r="I1236" s="16"/>
    </row>
    <row r="1237" spans="1:9">
      <c r="A1237" s="66" t="s">
        <v>1964</v>
      </c>
      <c r="B1237" s="67" t="s">
        <v>244</v>
      </c>
      <c r="C1237" s="68"/>
      <c r="D1237" s="69"/>
      <c r="E1237" s="70"/>
      <c r="F1237" s="69"/>
      <c r="G1237" s="69"/>
      <c r="H1237" s="69">
        <f>SUM(H1238:H1240)</f>
        <v>206.84</v>
      </c>
      <c r="I1237" s="16"/>
    </row>
    <row r="1238" spans="1:9" ht="46.9">
      <c r="A1238" s="62" t="s">
        <v>1965</v>
      </c>
      <c r="B1238" s="63" t="s">
        <v>276</v>
      </c>
      <c r="C1238" s="64" t="s">
        <v>116</v>
      </c>
      <c r="D1238" s="65">
        <v>3.18</v>
      </c>
      <c r="E1238" s="65">
        <v>38.18</v>
      </c>
      <c r="F1238" s="65">
        <v>46.66</v>
      </c>
      <c r="G1238" s="65">
        <f>TRUNC(F1238*$H$3,2)</f>
        <v>46.66</v>
      </c>
      <c r="H1238" s="65">
        <f>TRUNC(D1238*G1238,2)</f>
        <v>148.37</v>
      </c>
      <c r="I1238" s="16"/>
    </row>
    <row r="1239" spans="1:9" ht="46.9">
      <c r="A1239" s="62" t="s">
        <v>1966</v>
      </c>
      <c r="B1239" s="63" t="s">
        <v>1216</v>
      </c>
      <c r="C1239" s="64" t="s">
        <v>116</v>
      </c>
      <c r="D1239" s="65">
        <v>1.05</v>
      </c>
      <c r="E1239" s="65">
        <v>22.35</v>
      </c>
      <c r="F1239" s="65">
        <v>27.31</v>
      </c>
      <c r="G1239" s="65">
        <f>TRUNC(F1239*$H$3,2)</f>
        <v>27.31</v>
      </c>
      <c r="H1239" s="65">
        <f>TRUNC(D1239*G1239,2)</f>
        <v>28.67</v>
      </c>
      <c r="I1239" s="16"/>
    </row>
    <row r="1240" spans="1:9" ht="46.9">
      <c r="A1240" s="62" t="s">
        <v>1967</v>
      </c>
      <c r="B1240" s="63" t="s">
        <v>1220</v>
      </c>
      <c r="C1240" s="64" t="s">
        <v>116</v>
      </c>
      <c r="D1240" s="65">
        <v>0.72</v>
      </c>
      <c r="E1240" s="65">
        <v>33.880000000000003</v>
      </c>
      <c r="F1240" s="65">
        <v>41.4</v>
      </c>
      <c r="G1240" s="65">
        <f>TRUNC(F1240*$H$3,2)</f>
        <v>41.4</v>
      </c>
      <c r="H1240" s="65">
        <f>TRUNC(D1240*G1240,2)</f>
        <v>29.8</v>
      </c>
      <c r="I1240" s="16"/>
    </row>
    <row r="1241" spans="1:9">
      <c r="A1241" s="66" t="s">
        <v>1968</v>
      </c>
      <c r="B1241" s="67" t="s">
        <v>250</v>
      </c>
      <c r="C1241" s="68"/>
      <c r="D1241" s="69"/>
      <c r="E1241" s="70"/>
      <c r="F1241" s="69"/>
      <c r="G1241" s="69"/>
      <c r="H1241" s="69">
        <f>SUM(H1242:H1245)</f>
        <v>149.80000000000001</v>
      </c>
      <c r="I1241" s="16"/>
    </row>
    <row r="1242" spans="1:9" ht="46.9">
      <c r="A1242" s="62" t="s">
        <v>1969</v>
      </c>
      <c r="B1242" s="63" t="s">
        <v>1235</v>
      </c>
      <c r="C1242" s="64" t="s">
        <v>21</v>
      </c>
      <c r="D1242" s="65">
        <v>1</v>
      </c>
      <c r="E1242" s="65">
        <v>26.65</v>
      </c>
      <c r="F1242" s="65">
        <v>32.57</v>
      </c>
      <c r="G1242" s="65">
        <f>TRUNC(F1242*$H$3,2)</f>
        <v>32.57</v>
      </c>
      <c r="H1242" s="65">
        <f>TRUNC(D1242*G1242,2)</f>
        <v>32.57</v>
      </c>
      <c r="I1242" s="16"/>
    </row>
    <row r="1243" spans="1:9" ht="46.9">
      <c r="A1243" s="62" t="s">
        <v>1970</v>
      </c>
      <c r="B1243" s="63" t="s">
        <v>1237</v>
      </c>
      <c r="C1243" s="64" t="s">
        <v>21</v>
      </c>
      <c r="D1243" s="65">
        <v>3</v>
      </c>
      <c r="E1243" s="65">
        <v>10.63</v>
      </c>
      <c r="F1243" s="65">
        <v>12.99</v>
      </c>
      <c r="G1243" s="65">
        <f>TRUNC(F1243*$H$3,2)</f>
        <v>12.99</v>
      </c>
      <c r="H1243" s="65">
        <f>TRUNC(D1243*G1243,2)</f>
        <v>38.97</v>
      </c>
      <c r="I1243" s="16"/>
    </row>
    <row r="1244" spans="1:9" ht="46.9">
      <c r="A1244" s="62" t="s">
        <v>1971</v>
      </c>
      <c r="B1244" s="63" t="s">
        <v>1241</v>
      </c>
      <c r="C1244" s="64" t="s">
        <v>21</v>
      </c>
      <c r="D1244" s="65">
        <v>1</v>
      </c>
      <c r="E1244" s="65">
        <v>21.94</v>
      </c>
      <c r="F1244" s="65">
        <v>26.81</v>
      </c>
      <c r="G1244" s="65">
        <f>TRUNC(F1244*$H$3,2)</f>
        <v>26.81</v>
      </c>
      <c r="H1244" s="65">
        <f>TRUNC(D1244*G1244,2)</f>
        <v>26.81</v>
      </c>
      <c r="I1244" s="16"/>
    </row>
    <row r="1245" spans="1:9" ht="46.9">
      <c r="A1245" s="62" t="s">
        <v>1972</v>
      </c>
      <c r="B1245" s="63" t="s">
        <v>1973</v>
      </c>
      <c r="C1245" s="64" t="s">
        <v>21</v>
      </c>
      <c r="D1245" s="65">
        <v>1</v>
      </c>
      <c r="E1245" s="65">
        <v>42.1</v>
      </c>
      <c r="F1245" s="65">
        <v>51.45</v>
      </c>
      <c r="G1245" s="65">
        <f>TRUNC(F1245*$H$3,2)</f>
        <v>51.45</v>
      </c>
      <c r="H1245" s="65">
        <f>TRUNC(D1245*G1245,2)</f>
        <v>51.45</v>
      </c>
      <c r="I1245" s="16"/>
    </row>
    <row r="1246" spans="1:9">
      <c r="A1246" s="66" t="s">
        <v>1974</v>
      </c>
      <c r="B1246" s="67" t="s">
        <v>280</v>
      </c>
      <c r="C1246" s="68"/>
      <c r="D1246" s="69"/>
      <c r="E1246" s="70"/>
      <c r="F1246" s="69"/>
      <c r="G1246" s="69"/>
      <c r="H1246" s="69">
        <f>H1247</f>
        <v>115.16</v>
      </c>
      <c r="I1246" s="16"/>
    </row>
    <row r="1247" spans="1:9" ht="46.9">
      <c r="A1247" s="62" t="s">
        <v>1975</v>
      </c>
      <c r="B1247" s="63" t="s">
        <v>1976</v>
      </c>
      <c r="C1247" s="64" t="s">
        <v>21</v>
      </c>
      <c r="D1247" s="65">
        <v>1</v>
      </c>
      <c r="E1247" s="65">
        <v>94.23</v>
      </c>
      <c r="F1247" s="65">
        <v>115.16</v>
      </c>
      <c r="G1247" s="65">
        <f>TRUNC(F1247*$H$3,2)</f>
        <v>115.16</v>
      </c>
      <c r="H1247" s="65">
        <f>TRUNC(D1247*G1247,2)</f>
        <v>115.16</v>
      </c>
      <c r="I1247" s="16"/>
    </row>
    <row r="1248" spans="1:9">
      <c r="A1248" s="66" t="s">
        <v>1977</v>
      </c>
      <c r="B1248" s="67" t="s">
        <v>1270</v>
      </c>
      <c r="C1248" s="68"/>
      <c r="D1248" s="69"/>
      <c r="E1248" s="70"/>
      <c r="F1248" s="69"/>
      <c r="G1248" s="69"/>
      <c r="H1248" s="69">
        <f>H1249+H1252+H1255</f>
        <v>250.45</v>
      </c>
      <c r="I1248" s="16"/>
    </row>
    <row r="1249" spans="1:9">
      <c r="A1249" s="66" t="s">
        <v>1978</v>
      </c>
      <c r="B1249" s="67" t="s">
        <v>244</v>
      </c>
      <c r="C1249" s="68"/>
      <c r="D1249" s="69"/>
      <c r="E1249" s="70"/>
      <c r="F1249" s="69"/>
      <c r="G1249" s="69"/>
      <c r="H1249" s="69">
        <f>SUM(H1250:H1251)</f>
        <v>178.16</v>
      </c>
      <c r="I1249" s="16"/>
    </row>
    <row r="1250" spans="1:9" ht="35.450000000000003">
      <c r="A1250" s="62" t="s">
        <v>1979</v>
      </c>
      <c r="B1250" s="63" t="s">
        <v>1273</v>
      </c>
      <c r="C1250" s="64" t="s">
        <v>116</v>
      </c>
      <c r="D1250" s="65">
        <v>2.4700000000000002</v>
      </c>
      <c r="E1250" s="65">
        <v>18.66</v>
      </c>
      <c r="F1250" s="65">
        <v>22.8</v>
      </c>
      <c r="G1250" s="65">
        <f>TRUNC(F1250*$H$3,2)</f>
        <v>22.8</v>
      </c>
      <c r="H1250" s="65">
        <f>TRUNC(D1250*G1250,2)</f>
        <v>56.31</v>
      </c>
      <c r="I1250" s="16"/>
    </row>
    <row r="1251" spans="1:9" ht="35.450000000000003">
      <c r="A1251" s="62" t="s">
        <v>1980</v>
      </c>
      <c r="B1251" s="63" t="s">
        <v>302</v>
      </c>
      <c r="C1251" s="64" t="s">
        <v>116</v>
      </c>
      <c r="D1251" s="65">
        <v>2.75</v>
      </c>
      <c r="E1251" s="65">
        <v>36.26</v>
      </c>
      <c r="F1251" s="65">
        <v>44.31</v>
      </c>
      <c r="G1251" s="65">
        <f>TRUNC(F1251*$H$3,2)</f>
        <v>44.31</v>
      </c>
      <c r="H1251" s="65">
        <f>TRUNC(D1251*G1251,2)</f>
        <v>121.85</v>
      </c>
      <c r="I1251" s="16"/>
    </row>
    <row r="1252" spans="1:9">
      <c r="A1252" s="66" t="s">
        <v>1981</v>
      </c>
      <c r="B1252" s="67" t="s">
        <v>250</v>
      </c>
      <c r="C1252" s="68"/>
      <c r="D1252" s="69"/>
      <c r="E1252" s="70"/>
      <c r="F1252" s="69"/>
      <c r="G1252" s="69"/>
      <c r="H1252" s="69">
        <f>SUM(H1253:H1254)</f>
        <v>51.57</v>
      </c>
      <c r="I1252" s="16"/>
    </row>
    <row r="1253" spans="1:9" ht="35.450000000000003">
      <c r="A1253" s="62" t="s">
        <v>1982</v>
      </c>
      <c r="B1253" s="63" t="s">
        <v>1288</v>
      </c>
      <c r="C1253" s="64" t="s">
        <v>21</v>
      </c>
      <c r="D1253" s="65">
        <v>2</v>
      </c>
      <c r="E1253" s="65">
        <v>7.98</v>
      </c>
      <c r="F1253" s="65">
        <v>9.75</v>
      </c>
      <c r="G1253" s="65">
        <f>TRUNC(F1253*$H$3,2)</f>
        <v>9.75</v>
      </c>
      <c r="H1253" s="65">
        <f>TRUNC(D1253*G1253,2)</f>
        <v>19.5</v>
      </c>
      <c r="I1253" s="16"/>
    </row>
    <row r="1254" spans="1:9" ht="35.450000000000003">
      <c r="A1254" s="62" t="s">
        <v>1983</v>
      </c>
      <c r="B1254" s="63" t="s">
        <v>1984</v>
      </c>
      <c r="C1254" s="64" t="s">
        <v>21</v>
      </c>
      <c r="D1254" s="65">
        <v>1</v>
      </c>
      <c r="E1254" s="65">
        <v>26.24</v>
      </c>
      <c r="F1254" s="65">
        <v>32.07</v>
      </c>
      <c r="G1254" s="65">
        <f>TRUNC(F1254*$H$3,2)</f>
        <v>32.07</v>
      </c>
      <c r="H1254" s="65">
        <f>TRUNC(D1254*G1254,2)</f>
        <v>32.07</v>
      </c>
      <c r="I1254" s="16"/>
    </row>
    <row r="1255" spans="1:9">
      <c r="A1255" s="66" t="s">
        <v>1985</v>
      </c>
      <c r="B1255" s="67" t="s">
        <v>262</v>
      </c>
      <c r="C1255" s="68"/>
      <c r="D1255" s="69"/>
      <c r="E1255" s="70"/>
      <c r="F1255" s="69"/>
      <c r="G1255" s="69"/>
      <c r="H1255" s="69">
        <f>H1256</f>
        <v>20.72</v>
      </c>
      <c r="I1255" s="16"/>
    </row>
    <row r="1256" spans="1:9" ht="35.450000000000003">
      <c r="A1256" s="62" t="s">
        <v>1986</v>
      </c>
      <c r="B1256" s="63" t="s">
        <v>1305</v>
      </c>
      <c r="C1256" s="64" t="s">
        <v>21</v>
      </c>
      <c r="D1256" s="65">
        <v>1</v>
      </c>
      <c r="E1256" s="65">
        <v>16.96</v>
      </c>
      <c r="F1256" s="65">
        <v>20.72</v>
      </c>
      <c r="G1256" s="65">
        <f>TRUNC(F1256*$H$3,2)</f>
        <v>20.72</v>
      </c>
      <c r="H1256" s="65">
        <f>TRUNC(D1256*G1256,2)</f>
        <v>20.72</v>
      </c>
      <c r="I1256" s="16"/>
    </row>
    <row r="1257" spans="1:9">
      <c r="A1257" s="66" t="s">
        <v>1987</v>
      </c>
      <c r="B1257" s="67" t="s">
        <v>1307</v>
      </c>
      <c r="C1257" s="68"/>
      <c r="D1257" s="69"/>
      <c r="E1257" s="70"/>
      <c r="F1257" s="69"/>
      <c r="G1257" s="69"/>
      <c r="H1257" s="69">
        <f>H1258+H1260+H1262</f>
        <v>345.17</v>
      </c>
      <c r="I1257" s="16"/>
    </row>
    <row r="1258" spans="1:9">
      <c r="A1258" s="66" t="s">
        <v>1988</v>
      </c>
      <c r="B1258" s="67" t="s">
        <v>1323</v>
      </c>
      <c r="C1258" s="68"/>
      <c r="D1258" s="69"/>
      <c r="E1258" s="70"/>
      <c r="F1258" s="69"/>
      <c r="G1258" s="69"/>
      <c r="H1258" s="69">
        <f>H1259</f>
        <v>286.2</v>
      </c>
      <c r="I1258" s="16"/>
    </row>
    <row r="1259" spans="1:9" ht="35.450000000000003">
      <c r="A1259" s="62" t="s">
        <v>1989</v>
      </c>
      <c r="B1259" s="63" t="s">
        <v>1325</v>
      </c>
      <c r="C1259" s="64" t="s">
        <v>21</v>
      </c>
      <c r="D1259" s="65">
        <v>1</v>
      </c>
      <c r="E1259" s="65">
        <v>234.17</v>
      </c>
      <c r="F1259" s="65">
        <v>286.2</v>
      </c>
      <c r="G1259" s="65">
        <f>TRUNC(F1259*$H$3,2)</f>
        <v>286.2</v>
      </c>
      <c r="H1259" s="65">
        <f>TRUNC(D1259*G1259,2)</f>
        <v>286.2</v>
      </c>
      <c r="I1259" s="16"/>
    </row>
    <row r="1260" spans="1:9">
      <c r="A1260" s="66" t="s">
        <v>1990</v>
      </c>
      <c r="B1260" s="67" t="s">
        <v>1329</v>
      </c>
      <c r="C1260" s="68"/>
      <c r="D1260" s="69"/>
      <c r="E1260" s="70"/>
      <c r="F1260" s="69"/>
      <c r="G1260" s="69"/>
      <c r="H1260" s="69">
        <f>H1261</f>
        <v>35.4</v>
      </c>
      <c r="I1260" s="16"/>
    </row>
    <row r="1261" spans="1:9" ht="35.450000000000003">
      <c r="A1261" s="62" t="s">
        <v>1991</v>
      </c>
      <c r="B1261" s="63" t="s">
        <v>1343</v>
      </c>
      <c r="C1261" s="64" t="s">
        <v>21</v>
      </c>
      <c r="D1261" s="65">
        <v>1</v>
      </c>
      <c r="E1261" s="65">
        <v>28.97</v>
      </c>
      <c r="F1261" s="65">
        <v>35.4</v>
      </c>
      <c r="G1261" s="65">
        <f>TRUNC(F1261*$H$3,2)</f>
        <v>35.4</v>
      </c>
      <c r="H1261" s="65">
        <f>TRUNC(D1261*G1261,2)</f>
        <v>35.4</v>
      </c>
      <c r="I1261" s="16"/>
    </row>
    <row r="1262" spans="1:9">
      <c r="A1262" s="66" t="s">
        <v>1992</v>
      </c>
      <c r="B1262" s="67" t="s">
        <v>1357</v>
      </c>
      <c r="C1262" s="68"/>
      <c r="D1262" s="69"/>
      <c r="E1262" s="70"/>
      <c r="F1262" s="69"/>
      <c r="G1262" s="69"/>
      <c r="H1262" s="69">
        <f>H1263</f>
        <v>23.57</v>
      </c>
      <c r="I1262" s="16"/>
    </row>
    <row r="1263" spans="1:9" ht="35.450000000000003">
      <c r="A1263" s="62" t="s">
        <v>1993</v>
      </c>
      <c r="B1263" s="63" t="s">
        <v>1359</v>
      </c>
      <c r="C1263" s="64" t="s">
        <v>21</v>
      </c>
      <c r="D1263" s="65">
        <v>1</v>
      </c>
      <c r="E1263" s="65">
        <v>19.29</v>
      </c>
      <c r="F1263" s="65">
        <v>23.57</v>
      </c>
      <c r="G1263" s="65">
        <f>TRUNC(F1263*$H$3,2)</f>
        <v>23.57</v>
      </c>
      <c r="H1263" s="65">
        <f>TRUNC(D1263*G1263,2)</f>
        <v>23.57</v>
      </c>
      <c r="I1263" s="16"/>
    </row>
    <row r="1264" spans="1:9">
      <c r="A1264" s="66" t="s">
        <v>1994</v>
      </c>
      <c r="B1264" s="67" t="s">
        <v>1385</v>
      </c>
      <c r="C1264" s="68"/>
      <c r="D1264" s="69"/>
      <c r="E1264" s="70"/>
      <c r="F1264" s="69"/>
      <c r="G1264" s="69"/>
      <c r="H1264" s="69">
        <f>H1265+H1268</f>
        <v>3368.72</v>
      </c>
      <c r="I1264" s="16"/>
    </row>
    <row r="1265" spans="1:9">
      <c r="A1265" s="66" t="s">
        <v>1995</v>
      </c>
      <c r="B1265" s="67" t="s">
        <v>1387</v>
      </c>
      <c r="C1265" s="68"/>
      <c r="D1265" s="69"/>
      <c r="E1265" s="70"/>
      <c r="F1265" s="69"/>
      <c r="G1265" s="69"/>
      <c r="H1265" s="69">
        <f>SUM(H1266:H1267)</f>
        <v>205.74</v>
      </c>
      <c r="I1265" s="16"/>
    </row>
    <row r="1266" spans="1:9" ht="46.9">
      <c r="A1266" s="62" t="s">
        <v>1996</v>
      </c>
      <c r="B1266" s="63" t="s">
        <v>1389</v>
      </c>
      <c r="C1266" s="64" t="s">
        <v>116</v>
      </c>
      <c r="D1266" s="65">
        <v>1.88</v>
      </c>
      <c r="E1266" s="65">
        <v>34.659999999999997</v>
      </c>
      <c r="F1266" s="65">
        <v>42.36</v>
      </c>
      <c r="G1266" s="65">
        <f>TRUNC(F1266*$H$3,2)</f>
        <v>42.36</v>
      </c>
      <c r="H1266" s="65">
        <f>TRUNC(D1266*G1266,2)</f>
        <v>79.63</v>
      </c>
      <c r="I1266" s="16"/>
    </row>
    <row r="1267" spans="1:9" ht="46.9">
      <c r="A1267" s="62" t="s">
        <v>1997</v>
      </c>
      <c r="B1267" s="63" t="s">
        <v>1393</v>
      </c>
      <c r="C1267" s="64" t="s">
        <v>116</v>
      </c>
      <c r="D1267" s="65">
        <v>1.88</v>
      </c>
      <c r="E1267" s="65">
        <v>54.89</v>
      </c>
      <c r="F1267" s="65">
        <v>67.08</v>
      </c>
      <c r="G1267" s="65">
        <f>TRUNC(F1267*$H$3,2)</f>
        <v>67.08</v>
      </c>
      <c r="H1267" s="65">
        <f>TRUNC(D1267*G1267,2)</f>
        <v>126.11</v>
      </c>
      <c r="I1267" s="16"/>
    </row>
    <row r="1268" spans="1:9">
      <c r="A1268" s="66" t="s">
        <v>1998</v>
      </c>
      <c r="B1268" s="67" t="s">
        <v>994</v>
      </c>
      <c r="C1268" s="68"/>
      <c r="D1268" s="69"/>
      <c r="E1268" s="70"/>
      <c r="F1268" s="69"/>
      <c r="G1268" s="69"/>
      <c r="H1268" s="69">
        <f>SUM(H1269:H1271)</f>
        <v>3162.98</v>
      </c>
      <c r="I1268" s="16"/>
    </row>
    <row r="1269" spans="1:9" ht="46.9">
      <c r="A1269" s="62" t="s">
        <v>1999</v>
      </c>
      <c r="B1269" s="63" t="s">
        <v>1402</v>
      </c>
      <c r="C1269" s="64" t="s">
        <v>21</v>
      </c>
      <c r="D1269" s="65">
        <v>1</v>
      </c>
      <c r="E1269" s="65">
        <v>2691.02</v>
      </c>
      <c r="F1269" s="65">
        <v>3045.96</v>
      </c>
      <c r="G1269" s="65">
        <f>TRUNC(F1269*$H$3,2)</f>
        <v>3045.96</v>
      </c>
      <c r="H1269" s="65">
        <f>TRUNC(D1269*G1269,2)</f>
        <v>3045.96</v>
      </c>
      <c r="I1269" s="16"/>
    </row>
    <row r="1270" spans="1:9" ht="24">
      <c r="A1270" s="62" t="s">
        <v>2000</v>
      </c>
      <c r="B1270" s="63" t="s">
        <v>1414</v>
      </c>
      <c r="C1270" s="64" t="s">
        <v>21</v>
      </c>
      <c r="D1270" s="65">
        <v>1</v>
      </c>
      <c r="E1270" s="65">
        <v>54.35</v>
      </c>
      <c r="F1270" s="65">
        <v>66.42</v>
      </c>
      <c r="G1270" s="65">
        <f>TRUNC(F1270*$H$3,2)</f>
        <v>66.42</v>
      </c>
      <c r="H1270" s="65">
        <f>TRUNC(D1270*G1270,2)</f>
        <v>66.42</v>
      </c>
      <c r="I1270" s="16"/>
    </row>
    <row r="1271" spans="1:9" ht="24">
      <c r="A1271" s="62" t="s">
        <v>2001</v>
      </c>
      <c r="B1271" s="63" t="s">
        <v>1416</v>
      </c>
      <c r="C1271" s="64" t="s">
        <v>116</v>
      </c>
      <c r="D1271" s="65">
        <v>1.88</v>
      </c>
      <c r="E1271" s="65">
        <v>22.03</v>
      </c>
      <c r="F1271" s="65">
        <v>26.92</v>
      </c>
      <c r="G1271" s="65">
        <f>TRUNC(F1271*$H$3,2)</f>
        <v>26.92</v>
      </c>
      <c r="H1271" s="65">
        <f>TRUNC(D1271*G1271,2)</f>
        <v>50.6</v>
      </c>
      <c r="I1271" s="16"/>
    </row>
    <row r="1272" spans="1:9">
      <c r="A1272" s="66" t="s">
        <v>2002</v>
      </c>
      <c r="B1272" s="67" t="s">
        <v>1445</v>
      </c>
      <c r="C1272" s="68"/>
      <c r="D1272" s="69"/>
      <c r="E1272" s="70"/>
      <c r="F1272" s="69"/>
      <c r="G1272" s="69"/>
      <c r="H1272" s="69">
        <f>H1273+H1276+H1279+H1284</f>
        <v>3618.1</v>
      </c>
      <c r="I1272" s="16"/>
    </row>
    <row r="1273" spans="1:9">
      <c r="A1273" s="66" t="s">
        <v>2003</v>
      </c>
      <c r="B1273" s="67" t="s">
        <v>1447</v>
      </c>
      <c r="C1273" s="68"/>
      <c r="D1273" s="69"/>
      <c r="E1273" s="70"/>
      <c r="F1273" s="69"/>
      <c r="G1273" s="69"/>
      <c r="H1273" s="69">
        <f>SUM(H1274:H1275)</f>
        <v>884.44</v>
      </c>
      <c r="I1273" s="16"/>
    </row>
    <row r="1274" spans="1:9" ht="46.9">
      <c r="A1274" s="62" t="s">
        <v>2004</v>
      </c>
      <c r="B1274" s="63" t="s">
        <v>1449</v>
      </c>
      <c r="C1274" s="64" t="s">
        <v>21</v>
      </c>
      <c r="D1274" s="65">
        <v>1</v>
      </c>
      <c r="E1274" s="65">
        <v>534.05999999999995</v>
      </c>
      <c r="F1274" s="65">
        <v>652.72</v>
      </c>
      <c r="G1274" s="65">
        <f>TRUNC(F1274*$H$3,2)</f>
        <v>652.72</v>
      </c>
      <c r="H1274" s="65">
        <f>TRUNC(D1274*G1274,2)</f>
        <v>652.72</v>
      </c>
      <c r="I1274" s="16"/>
    </row>
    <row r="1275" spans="1:9" ht="46.9">
      <c r="A1275" s="62" t="s">
        <v>2005</v>
      </c>
      <c r="B1275" s="63" t="s">
        <v>1455</v>
      </c>
      <c r="C1275" s="64" t="s">
        <v>21</v>
      </c>
      <c r="D1275" s="65">
        <v>1</v>
      </c>
      <c r="E1275" s="65">
        <v>189.6</v>
      </c>
      <c r="F1275" s="65">
        <v>231.72</v>
      </c>
      <c r="G1275" s="65">
        <f>TRUNC(F1275*$H$3,2)</f>
        <v>231.72</v>
      </c>
      <c r="H1275" s="65">
        <f>TRUNC(D1275*G1275,2)</f>
        <v>231.72</v>
      </c>
      <c r="I1275" s="16"/>
    </row>
    <row r="1276" spans="1:9">
      <c r="A1276" s="66" t="s">
        <v>2006</v>
      </c>
      <c r="B1276" s="67" t="s">
        <v>1457</v>
      </c>
      <c r="C1276" s="68"/>
      <c r="D1276" s="69"/>
      <c r="E1276" s="70"/>
      <c r="F1276" s="69"/>
      <c r="G1276" s="69"/>
      <c r="H1276" s="69">
        <f>SUM(H1277:H1278)</f>
        <v>850.67</v>
      </c>
      <c r="I1276" s="16"/>
    </row>
    <row r="1277" spans="1:9" ht="24">
      <c r="A1277" s="62" t="s">
        <v>2007</v>
      </c>
      <c r="B1277" s="63" t="s">
        <v>1459</v>
      </c>
      <c r="C1277" s="64" t="s">
        <v>21</v>
      </c>
      <c r="D1277" s="65">
        <v>1</v>
      </c>
      <c r="E1277" s="65">
        <v>415.53</v>
      </c>
      <c r="F1277" s="65">
        <v>507.86</v>
      </c>
      <c r="G1277" s="65">
        <f>TRUNC(F1277*$H$3,2)</f>
        <v>507.86</v>
      </c>
      <c r="H1277" s="65">
        <f>TRUNC(D1277*G1277,2)</f>
        <v>507.86</v>
      </c>
      <c r="I1277" s="16"/>
    </row>
    <row r="1278" spans="1:9" ht="46.9">
      <c r="A1278" s="62" t="s">
        <v>2008</v>
      </c>
      <c r="B1278" s="63" t="s">
        <v>1461</v>
      </c>
      <c r="C1278" s="64" t="s">
        <v>21</v>
      </c>
      <c r="D1278" s="65">
        <v>1</v>
      </c>
      <c r="E1278" s="65">
        <v>280.49</v>
      </c>
      <c r="F1278" s="65">
        <v>342.81</v>
      </c>
      <c r="G1278" s="65">
        <f>TRUNC(F1278*$H$3,2)</f>
        <v>342.81</v>
      </c>
      <c r="H1278" s="65">
        <f>TRUNC(D1278*G1278,2)</f>
        <v>342.81</v>
      </c>
      <c r="I1278" s="16"/>
    </row>
    <row r="1279" spans="1:9">
      <c r="A1279" s="66" t="s">
        <v>2009</v>
      </c>
      <c r="B1279" s="67" t="s">
        <v>1475</v>
      </c>
      <c r="C1279" s="68"/>
      <c r="D1279" s="69"/>
      <c r="E1279" s="70"/>
      <c r="F1279" s="69"/>
      <c r="G1279" s="69"/>
      <c r="H1279" s="69">
        <f>SUM(H1280:H1283)</f>
        <v>745.02</v>
      </c>
      <c r="I1279" s="16"/>
    </row>
    <row r="1280" spans="1:9" ht="24">
      <c r="A1280" s="62" t="s">
        <v>2010</v>
      </c>
      <c r="B1280" s="63" t="s">
        <v>2011</v>
      </c>
      <c r="C1280" s="64" t="s">
        <v>21</v>
      </c>
      <c r="D1280" s="65">
        <v>1</v>
      </c>
      <c r="E1280" s="65">
        <v>152.69</v>
      </c>
      <c r="F1280" s="65">
        <v>186.61</v>
      </c>
      <c r="G1280" s="65">
        <f>TRUNC(F1280*$H$3,2)</f>
        <v>186.61</v>
      </c>
      <c r="H1280" s="65">
        <f>TRUNC(D1280*G1280,2)</f>
        <v>186.61</v>
      </c>
      <c r="I1280" s="16"/>
    </row>
    <row r="1281" spans="1:9">
      <c r="A1281" s="62" t="s">
        <v>2012</v>
      </c>
      <c r="B1281" s="63" t="s">
        <v>2013</v>
      </c>
      <c r="C1281" s="64" t="s">
        <v>21</v>
      </c>
      <c r="D1281" s="65">
        <v>1</v>
      </c>
      <c r="E1281" s="65">
        <v>111.11</v>
      </c>
      <c r="F1281" s="65">
        <v>135.79</v>
      </c>
      <c r="G1281" s="65">
        <f>TRUNC(F1281*$H$3,2)</f>
        <v>135.79</v>
      </c>
      <c r="H1281" s="65">
        <f>TRUNC(D1281*G1281,2)</f>
        <v>135.79</v>
      </c>
      <c r="I1281" s="16"/>
    </row>
    <row r="1282" spans="1:9">
      <c r="A1282" s="62" t="s">
        <v>2014</v>
      </c>
      <c r="B1282" s="63" t="s">
        <v>1481</v>
      </c>
      <c r="C1282" s="64" t="s">
        <v>21</v>
      </c>
      <c r="D1282" s="65">
        <v>1</v>
      </c>
      <c r="E1282" s="65">
        <v>75.98</v>
      </c>
      <c r="F1282" s="65">
        <v>92.86</v>
      </c>
      <c r="G1282" s="65">
        <f>TRUNC(F1282*$H$3,2)</f>
        <v>92.86</v>
      </c>
      <c r="H1282" s="65">
        <f>TRUNC(D1282*G1282,2)</f>
        <v>92.86</v>
      </c>
      <c r="I1282" s="16"/>
    </row>
    <row r="1283" spans="1:9" ht="35.450000000000003">
      <c r="A1283" s="62" t="s">
        <v>2015</v>
      </c>
      <c r="B1283" s="63" t="s">
        <v>1485</v>
      </c>
      <c r="C1283" s="64" t="s">
        <v>24</v>
      </c>
      <c r="D1283" s="65">
        <v>0.45</v>
      </c>
      <c r="E1283" s="65">
        <v>599.58000000000004</v>
      </c>
      <c r="F1283" s="65">
        <v>732.8</v>
      </c>
      <c r="G1283" s="65">
        <f>TRUNC(F1283*$H$3,2)</f>
        <v>732.8</v>
      </c>
      <c r="H1283" s="65">
        <f>TRUNC(D1283*G1283,2)</f>
        <v>329.76</v>
      </c>
      <c r="I1283" s="16"/>
    </row>
    <row r="1284" spans="1:9">
      <c r="A1284" s="66" t="s">
        <v>2016</v>
      </c>
      <c r="B1284" s="67" t="s">
        <v>1489</v>
      </c>
      <c r="C1284" s="68"/>
      <c r="D1284" s="69"/>
      <c r="E1284" s="70"/>
      <c r="F1284" s="69"/>
      <c r="G1284" s="69"/>
      <c r="H1284" s="69">
        <f>H1285</f>
        <v>1137.97</v>
      </c>
      <c r="I1284" s="16"/>
    </row>
    <row r="1285" spans="1:9" ht="35.450000000000003">
      <c r="A1285" s="62" t="s">
        <v>2017</v>
      </c>
      <c r="B1285" s="63" t="s">
        <v>2018</v>
      </c>
      <c r="C1285" s="64" t="s">
        <v>21</v>
      </c>
      <c r="D1285" s="65">
        <v>1</v>
      </c>
      <c r="E1285" s="65">
        <v>931.09</v>
      </c>
      <c r="F1285" s="65">
        <v>1137.97</v>
      </c>
      <c r="G1285" s="65">
        <f>TRUNC(F1285*$H$3,2)</f>
        <v>1137.97</v>
      </c>
      <c r="H1285" s="65">
        <f>TRUNC(D1285*G1285,2)</f>
        <v>1137.97</v>
      </c>
      <c r="I1285" s="16"/>
    </row>
    <row r="1286" spans="1:9">
      <c r="A1286" s="66" t="s">
        <v>2019</v>
      </c>
      <c r="B1286" s="67" t="s">
        <v>2020</v>
      </c>
      <c r="C1286" s="68"/>
      <c r="D1286" s="69"/>
      <c r="E1286" s="70"/>
      <c r="F1286" s="69"/>
      <c r="G1286" s="69"/>
      <c r="H1286" s="69">
        <f>SUM(H1287:H1291)</f>
        <v>16228.93</v>
      </c>
      <c r="I1286" s="16"/>
    </row>
    <row r="1287" spans="1:9">
      <c r="A1287" s="62" t="s">
        <v>2021</v>
      </c>
      <c r="B1287" s="63" t="s">
        <v>2022</v>
      </c>
      <c r="C1287" s="64" t="s">
        <v>24</v>
      </c>
      <c r="D1287" s="65">
        <v>956.88</v>
      </c>
      <c r="E1287" s="65">
        <v>4.21</v>
      </c>
      <c r="F1287" s="65">
        <v>5.14</v>
      </c>
      <c r="G1287" s="65">
        <f>TRUNC(F1287*$H$3,2)</f>
        <v>5.14</v>
      </c>
      <c r="H1287" s="65">
        <f>TRUNC(D1287*G1287,2)</f>
        <v>4918.3599999999997</v>
      </c>
      <c r="I1287" s="16"/>
    </row>
    <row r="1288" spans="1:9">
      <c r="A1288" s="62" t="s">
        <v>2023</v>
      </c>
      <c r="B1288" s="63" t="s">
        <v>2024</v>
      </c>
      <c r="C1288" s="64" t="s">
        <v>21</v>
      </c>
      <c r="D1288" s="65">
        <v>1</v>
      </c>
      <c r="E1288" s="65">
        <v>1788</v>
      </c>
      <c r="F1288" s="65">
        <v>2185.29</v>
      </c>
      <c r="G1288" s="65">
        <f>TRUNC(F1288*$H$3,2)</f>
        <v>2185.29</v>
      </c>
      <c r="H1288" s="65">
        <f>TRUNC(D1288*G1288,2)</f>
        <v>2185.29</v>
      </c>
      <c r="I1288" s="16"/>
    </row>
    <row r="1289" spans="1:9">
      <c r="A1289" s="62" t="s">
        <v>2025</v>
      </c>
      <c r="B1289" s="63" t="s">
        <v>2026</v>
      </c>
      <c r="C1289" s="64" t="s">
        <v>21</v>
      </c>
      <c r="D1289" s="65">
        <v>1</v>
      </c>
      <c r="E1289" s="65">
        <v>2664.04</v>
      </c>
      <c r="F1289" s="65">
        <v>3255.98</v>
      </c>
      <c r="G1289" s="65">
        <f>TRUNC(F1289*$H$3,2)</f>
        <v>3255.98</v>
      </c>
      <c r="H1289" s="65">
        <f>TRUNC(D1289*G1289,2)</f>
        <v>3255.98</v>
      </c>
      <c r="I1289" s="16"/>
    </row>
    <row r="1290" spans="1:9" ht="35.450000000000003">
      <c r="A1290" s="62" t="s">
        <v>2027</v>
      </c>
      <c r="B1290" s="63" t="s">
        <v>2028</v>
      </c>
      <c r="C1290" s="64" t="s">
        <v>24</v>
      </c>
      <c r="D1290" s="65">
        <v>385.35</v>
      </c>
      <c r="E1290" s="65">
        <v>3.52</v>
      </c>
      <c r="F1290" s="65">
        <v>4.3</v>
      </c>
      <c r="G1290" s="65">
        <f>TRUNC(F1290*$H$3,2)</f>
        <v>4.3</v>
      </c>
      <c r="H1290" s="65">
        <f>TRUNC(D1290*G1290,2)</f>
        <v>1657</v>
      </c>
      <c r="I1290" s="16"/>
    </row>
    <row r="1291" spans="1:9" ht="46.9">
      <c r="A1291" s="71" t="s">
        <v>2029</v>
      </c>
      <c r="B1291" s="72" t="s">
        <v>2030</v>
      </c>
      <c r="C1291" s="73" t="s">
        <v>21</v>
      </c>
      <c r="D1291" s="74">
        <v>6</v>
      </c>
      <c r="E1291" s="74">
        <v>574.41999999999996</v>
      </c>
      <c r="F1291" s="74">
        <v>702.05</v>
      </c>
      <c r="G1291" s="65">
        <f>TRUNC(F1291*$H$3,2)</f>
        <v>702.05</v>
      </c>
      <c r="H1291" s="65">
        <f>TRUNC(D1291*G1291,2)</f>
        <v>4212.3</v>
      </c>
      <c r="I1291" s="16"/>
    </row>
    <row r="1292" spans="1:9" ht="13.5" customHeight="1">
      <c r="A1292" s="75"/>
      <c r="B1292" s="76"/>
      <c r="C1292" s="76"/>
      <c r="D1292" s="76"/>
      <c r="E1292" s="76"/>
      <c r="F1292" s="76"/>
      <c r="G1292" s="76"/>
      <c r="H1292" s="76"/>
    </row>
    <row r="1293" spans="1:9" ht="13.5" customHeight="1">
      <c r="A1293" s="77"/>
      <c r="B1293" s="77"/>
      <c r="C1293" s="77"/>
      <c r="D1293" s="77"/>
      <c r="E1293" s="77"/>
      <c r="F1293" s="77"/>
      <c r="G1293" s="78" t="s">
        <v>8</v>
      </c>
      <c r="H1293" s="79">
        <f>H7+H15+H29+H37+H296+H842+H1069+H1286</f>
        <v>7041006.5099999998</v>
      </c>
    </row>
    <row r="1294" spans="1:9" ht="16.350000000000001" customHeight="1">
      <c r="A1294" s="80"/>
      <c r="B1294" s="81"/>
      <c r="C1294" s="81"/>
      <c r="D1294" s="82"/>
      <c r="E1294" s="83"/>
      <c r="F1294" s="82"/>
      <c r="G1294" s="82"/>
      <c r="H1294" s="82"/>
    </row>
  </sheetData>
  <sheetProtection password="ECC8" sheet="1" objects="1" scenarios="1" selectLockedCells="1" selectUnlockedCells="1"/>
  <autoFilter ref="A5:H1292" xr:uid="{00000000-0009-0000-0000-000001000000}"/>
  <mergeCells count="2">
    <mergeCell ref="AF2:AH2"/>
    <mergeCell ref="A4:H4"/>
  </mergeCells>
  <conditionalFormatting sqref="C3">
    <cfRule type="cellIs" dxfId="3" priority="2" operator="equal">
      <formula>0</formula>
    </cfRule>
  </conditionalFormatting>
  <conditionalFormatting sqref="H1:R1 AH1 AJ1:AL1 I3:R3 AM1:AM3 BD1:BD3 BF1:BQ3 BS1:IA3 A1:A3 D2 AE2 O2 AN2:AO3 AR2:AW3 AY2:AZ3 AH3 AJ3:AL3 G3 I2:M2">
    <cfRule type="cellIs" dxfId="2" priority="3" operator="equal">
      <formula>0</formula>
    </cfRule>
  </conditionalFormatting>
  <printOptions horizontalCentered="1"/>
  <pageMargins left="0.43333333333333302" right="0" top="0.74791666666666701" bottom="0.94444444444444398" header="0.511811023622047" footer="0.74791666666666701"/>
  <pageSetup paperSize="9" scale="49" orientation="portrait" horizontalDpi="300" verticalDpi="300"/>
  <headerFooter>
    <oddFooter>&amp;L&amp;A&amp;R&amp;"Verdana,Normal"&amp;10Página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P169"/>
  <sheetViews>
    <sheetView view="pageBreakPreview" topLeftCell="A148" zoomScale="75" zoomScaleNormal="100" zoomScalePageLayoutView="75" workbookViewId="0">
      <selection activeCell="T12" sqref="T12"/>
    </sheetView>
  </sheetViews>
  <sheetFormatPr defaultColWidth="8.5703125" defaultRowHeight="13.9"/>
  <cols>
    <col min="1" max="1" width="14.28515625" customWidth="1"/>
    <col min="2" max="2" width="36.85546875" customWidth="1"/>
    <col min="3" max="3" width="16.28515625" customWidth="1"/>
    <col min="4" max="15" width="15.28515625" customWidth="1"/>
    <col min="16384" max="16384" width="11.5703125" customWidth="1"/>
  </cols>
  <sheetData>
    <row r="1" spans="1:224" s="86" customFormat="1" ht="14.25" customHeight="1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23"/>
      <c r="AC1" s="24"/>
      <c r="AD1" s="23"/>
      <c r="AE1" s="23"/>
      <c r="AF1" s="23"/>
      <c r="AG1" s="23"/>
      <c r="AH1" s="25"/>
      <c r="AI1" s="23"/>
      <c r="AJ1" s="23"/>
      <c r="AK1" s="23"/>
      <c r="AL1" s="23"/>
      <c r="AM1" s="7"/>
      <c r="AN1" s="23"/>
      <c r="AO1" s="23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27"/>
    </row>
    <row r="2" spans="1:224" s="99" customFormat="1" ht="14.25" customHeight="1">
      <c r="A2" s="28" t="s">
        <v>6</v>
      </c>
      <c r="B2" s="29" t="s">
        <v>7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8"/>
      <c r="N2" s="84"/>
      <c r="O2" s="84"/>
      <c r="P2" s="89"/>
      <c r="Q2" s="89"/>
      <c r="R2" s="89"/>
      <c r="S2" s="89"/>
      <c r="T2" s="90"/>
      <c r="U2" s="6"/>
      <c r="V2" s="6"/>
      <c r="W2" s="6"/>
      <c r="X2" s="89"/>
      <c r="Y2" s="89"/>
      <c r="Z2" s="89"/>
      <c r="AA2" s="89"/>
      <c r="AB2" s="89"/>
      <c r="AC2" s="90"/>
      <c r="AD2" s="91"/>
      <c r="AE2" s="92"/>
      <c r="AF2" s="93"/>
      <c r="AG2" s="94"/>
      <c r="AH2" s="95"/>
      <c r="AI2" s="87"/>
      <c r="AJ2" s="96"/>
      <c r="AK2" s="96"/>
      <c r="AL2" s="96"/>
      <c r="AM2" s="7"/>
      <c r="AN2" s="87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97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98"/>
      <c r="BY2" s="98"/>
      <c r="BZ2" s="98"/>
      <c r="CA2" s="98"/>
      <c r="CB2" s="98"/>
      <c r="CC2" s="98"/>
      <c r="CD2" s="98"/>
      <c r="CE2" s="98"/>
      <c r="CF2" s="98"/>
      <c r="CG2" s="98"/>
      <c r="CH2" s="98"/>
      <c r="CI2" s="98"/>
      <c r="CJ2" s="98"/>
      <c r="CK2" s="98"/>
      <c r="CL2" s="98"/>
      <c r="CM2" s="98"/>
      <c r="CN2" s="98"/>
      <c r="CO2" s="98"/>
      <c r="CP2" s="98"/>
      <c r="CQ2" s="98"/>
      <c r="CR2" s="98"/>
      <c r="CS2" s="98"/>
      <c r="CT2" s="98"/>
      <c r="CU2" s="98"/>
      <c r="CV2" s="98"/>
      <c r="CW2" s="98"/>
      <c r="CX2" s="98"/>
      <c r="CY2" s="98"/>
      <c r="CZ2" s="98"/>
      <c r="DA2" s="98"/>
      <c r="DB2" s="98"/>
      <c r="DC2" s="98"/>
      <c r="DD2" s="98"/>
      <c r="DE2" s="98"/>
      <c r="DF2" s="98"/>
      <c r="DG2" s="98"/>
      <c r="DH2" s="98"/>
      <c r="DI2" s="98"/>
      <c r="DJ2" s="98"/>
      <c r="DK2" s="98"/>
      <c r="DL2" s="98"/>
      <c r="DM2" s="98"/>
      <c r="DN2" s="98"/>
      <c r="DO2" s="98"/>
      <c r="DP2" s="98"/>
      <c r="DQ2" s="98"/>
      <c r="DR2" s="98"/>
      <c r="DS2" s="98"/>
      <c r="DT2" s="98"/>
      <c r="DU2" s="98"/>
      <c r="DV2" s="98"/>
      <c r="DW2" s="98"/>
      <c r="DX2" s="98"/>
      <c r="DY2" s="98"/>
      <c r="DZ2" s="98"/>
      <c r="EA2" s="98"/>
      <c r="EB2" s="98"/>
      <c r="EC2" s="98"/>
      <c r="ED2" s="98"/>
      <c r="EE2" s="98"/>
      <c r="EF2" s="98"/>
      <c r="EG2" s="98"/>
      <c r="EH2" s="98"/>
      <c r="EI2" s="98"/>
      <c r="EJ2" s="98"/>
      <c r="EK2" s="98"/>
      <c r="EL2" s="98"/>
      <c r="EM2" s="98"/>
      <c r="EN2" s="98"/>
      <c r="EO2" s="98"/>
      <c r="EP2" s="98"/>
      <c r="EQ2" s="98"/>
      <c r="ER2" s="98"/>
      <c r="ES2" s="98"/>
      <c r="ET2" s="98"/>
      <c r="EU2" s="98"/>
      <c r="EV2" s="98"/>
      <c r="EW2" s="98"/>
      <c r="EX2" s="98"/>
      <c r="EY2" s="98"/>
      <c r="EZ2" s="98"/>
      <c r="FA2" s="98"/>
      <c r="FB2" s="98"/>
      <c r="FC2" s="98"/>
      <c r="FD2" s="98"/>
      <c r="FE2" s="98"/>
      <c r="FF2" s="98"/>
      <c r="FG2" s="98"/>
      <c r="FH2" s="98"/>
      <c r="FI2" s="98"/>
      <c r="FJ2" s="98"/>
      <c r="FK2" s="98"/>
      <c r="FL2" s="98"/>
      <c r="FM2" s="98"/>
      <c r="FN2" s="98"/>
      <c r="FO2" s="98"/>
      <c r="FP2" s="98"/>
      <c r="FQ2" s="98"/>
      <c r="FR2" s="98"/>
      <c r="FS2" s="98"/>
      <c r="FT2" s="98"/>
      <c r="FU2" s="98"/>
      <c r="FV2" s="98"/>
      <c r="FW2" s="98"/>
      <c r="FX2" s="98"/>
      <c r="FY2" s="98"/>
      <c r="FZ2" s="98"/>
      <c r="GA2" s="98"/>
      <c r="GB2" s="98"/>
      <c r="GC2" s="98"/>
      <c r="GD2" s="98"/>
      <c r="GE2" s="98"/>
      <c r="GF2" s="98"/>
      <c r="GG2" s="98"/>
      <c r="GH2" s="98"/>
      <c r="GI2" s="98"/>
      <c r="GJ2" s="98"/>
      <c r="GK2" s="98"/>
      <c r="GL2" s="98"/>
      <c r="GM2" s="98"/>
      <c r="GN2" s="98"/>
      <c r="GO2" s="98"/>
      <c r="GP2" s="98"/>
      <c r="GQ2" s="98"/>
      <c r="GR2" s="98"/>
      <c r="GS2" s="98"/>
      <c r="GT2" s="98"/>
      <c r="GU2" s="98"/>
      <c r="GV2" s="98"/>
      <c r="GW2" s="98"/>
      <c r="GX2" s="98"/>
      <c r="GY2" s="98"/>
      <c r="GZ2" s="98"/>
      <c r="HA2" s="98"/>
      <c r="HB2" s="98"/>
      <c r="HC2" s="98"/>
      <c r="HD2" s="98"/>
      <c r="HE2" s="98"/>
      <c r="HF2" s="98"/>
      <c r="HG2" s="98"/>
      <c r="HH2" s="98"/>
      <c r="HI2" s="98"/>
      <c r="HJ2" s="98"/>
      <c r="HK2" s="98"/>
      <c r="HL2" s="98"/>
      <c r="HM2" s="98"/>
      <c r="HN2" s="98"/>
      <c r="HO2" s="98"/>
      <c r="HP2" s="98"/>
    </row>
    <row r="3" spans="1:224" s="99" customFormat="1" ht="14.25" customHeight="1">
      <c r="A3" s="28" t="s">
        <v>0</v>
      </c>
      <c r="B3" s="29" t="str">
        <f>Preenchimento!B2</f>
        <v>(Preencher com o nome/ razão social da empresa)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100"/>
      <c r="N3" s="84"/>
      <c r="O3" s="84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90"/>
      <c r="AD3" s="91"/>
      <c r="AE3" s="92"/>
      <c r="AF3" s="93"/>
      <c r="AG3" s="101"/>
      <c r="AH3" s="88"/>
      <c r="AI3" s="102"/>
      <c r="AJ3" s="103"/>
      <c r="AK3" s="103"/>
      <c r="AL3" s="103"/>
      <c r="AM3" s="7"/>
      <c r="AN3" s="102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97"/>
      <c r="BH3" s="98"/>
      <c r="BI3" s="98"/>
      <c r="BJ3" s="98"/>
      <c r="BK3" s="98"/>
      <c r="BL3" s="98"/>
      <c r="BM3" s="98"/>
      <c r="BN3" s="98"/>
      <c r="BO3" s="98"/>
      <c r="BP3" s="98"/>
      <c r="BQ3" s="98"/>
      <c r="BR3" s="98"/>
      <c r="BS3" s="98"/>
      <c r="BT3" s="98"/>
      <c r="BU3" s="98"/>
      <c r="BV3" s="98"/>
      <c r="BW3" s="98"/>
      <c r="BX3" s="98"/>
      <c r="BY3" s="98"/>
      <c r="BZ3" s="98"/>
      <c r="CA3" s="98"/>
      <c r="CB3" s="98"/>
      <c r="CC3" s="98"/>
      <c r="CD3" s="98"/>
      <c r="CE3" s="98"/>
      <c r="CF3" s="98"/>
      <c r="CG3" s="98"/>
      <c r="CH3" s="98"/>
      <c r="CI3" s="98"/>
      <c r="CJ3" s="98"/>
      <c r="CK3" s="98"/>
      <c r="CL3" s="98"/>
      <c r="CM3" s="98"/>
      <c r="CN3" s="98"/>
      <c r="CO3" s="98"/>
      <c r="CP3" s="98"/>
      <c r="CQ3" s="98"/>
      <c r="CR3" s="98"/>
      <c r="CS3" s="98"/>
      <c r="CT3" s="98"/>
      <c r="CU3" s="98"/>
      <c r="CV3" s="98"/>
      <c r="CW3" s="98"/>
      <c r="CX3" s="98"/>
      <c r="CY3" s="98"/>
      <c r="CZ3" s="98"/>
      <c r="DA3" s="98"/>
      <c r="DB3" s="98"/>
      <c r="DC3" s="98"/>
      <c r="DD3" s="98"/>
      <c r="DE3" s="98"/>
      <c r="DF3" s="98"/>
      <c r="DG3" s="98"/>
      <c r="DH3" s="98"/>
      <c r="DI3" s="98"/>
      <c r="DJ3" s="98"/>
      <c r="DK3" s="98"/>
      <c r="DL3" s="98"/>
      <c r="DM3" s="98"/>
      <c r="DN3" s="98"/>
      <c r="DO3" s="98"/>
      <c r="DP3" s="98"/>
      <c r="DQ3" s="98"/>
      <c r="DR3" s="98"/>
      <c r="DS3" s="98"/>
      <c r="DT3" s="98"/>
      <c r="DU3" s="98"/>
      <c r="DV3" s="98"/>
      <c r="DW3" s="98"/>
      <c r="DX3" s="98"/>
      <c r="DY3" s="98"/>
      <c r="DZ3" s="98"/>
      <c r="EA3" s="98"/>
      <c r="EB3" s="98"/>
      <c r="EC3" s="98"/>
      <c r="ED3" s="98"/>
      <c r="EE3" s="98"/>
      <c r="EF3" s="98"/>
      <c r="EG3" s="98"/>
      <c r="EH3" s="98"/>
      <c r="EI3" s="98"/>
      <c r="EJ3" s="98"/>
      <c r="EK3" s="98"/>
      <c r="EL3" s="98"/>
      <c r="EM3" s="98"/>
      <c r="EN3" s="98"/>
      <c r="EO3" s="98"/>
      <c r="EP3" s="98"/>
      <c r="EQ3" s="98"/>
      <c r="ER3" s="98"/>
      <c r="ES3" s="98"/>
      <c r="ET3" s="98"/>
      <c r="EU3" s="98"/>
      <c r="EV3" s="98"/>
      <c r="EW3" s="98"/>
      <c r="EX3" s="98"/>
      <c r="EY3" s="98"/>
      <c r="EZ3" s="98"/>
      <c r="FA3" s="98"/>
      <c r="FB3" s="98"/>
      <c r="FC3" s="98"/>
      <c r="FD3" s="98"/>
      <c r="FE3" s="98"/>
      <c r="FF3" s="98"/>
      <c r="FG3" s="98"/>
      <c r="FH3" s="98"/>
      <c r="FI3" s="98"/>
      <c r="FJ3" s="98"/>
      <c r="FK3" s="98"/>
      <c r="FL3" s="98"/>
      <c r="FM3" s="98"/>
      <c r="FN3" s="98"/>
      <c r="FO3" s="98"/>
      <c r="FP3" s="98"/>
      <c r="FQ3" s="98"/>
      <c r="FR3" s="98"/>
      <c r="FS3" s="98"/>
      <c r="FT3" s="98"/>
      <c r="FU3" s="98"/>
      <c r="FV3" s="98"/>
      <c r="FW3" s="98"/>
      <c r="FX3" s="98"/>
      <c r="FY3" s="98"/>
      <c r="FZ3" s="98"/>
      <c r="GA3" s="98"/>
      <c r="GB3" s="98"/>
      <c r="GC3" s="98"/>
      <c r="GD3" s="98"/>
      <c r="GE3" s="98"/>
      <c r="GF3" s="98"/>
      <c r="GG3" s="98"/>
      <c r="GH3" s="98"/>
      <c r="GI3" s="98"/>
      <c r="GJ3" s="98"/>
      <c r="GK3" s="98"/>
      <c r="GL3" s="98"/>
      <c r="GM3" s="98"/>
      <c r="GN3" s="98"/>
      <c r="GO3" s="98"/>
      <c r="GP3" s="98"/>
      <c r="GQ3" s="98"/>
      <c r="GR3" s="98"/>
      <c r="GS3" s="98"/>
      <c r="GT3" s="98"/>
      <c r="GU3" s="98"/>
      <c r="GV3" s="98"/>
      <c r="GW3" s="98"/>
      <c r="GX3" s="98"/>
      <c r="GY3" s="98"/>
      <c r="GZ3" s="98"/>
      <c r="HA3" s="98"/>
      <c r="HB3" s="98"/>
      <c r="HC3" s="98"/>
      <c r="HD3" s="98"/>
      <c r="HE3" s="98"/>
      <c r="HF3" s="98"/>
      <c r="HG3" s="98"/>
      <c r="HH3" s="98"/>
      <c r="HI3" s="98"/>
      <c r="HJ3" s="98"/>
      <c r="HK3" s="98"/>
      <c r="HL3" s="98"/>
      <c r="HM3" s="98"/>
      <c r="HN3" s="98"/>
      <c r="HO3" s="98"/>
      <c r="HP3" s="98"/>
    </row>
    <row r="4" spans="1:224" s="99" customFormat="1" ht="13.5">
      <c r="A4" s="104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6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</row>
    <row r="5" spans="1:224" s="99" customFormat="1" ht="15" customHeight="1">
      <c r="A5" s="5" t="s">
        <v>10</v>
      </c>
      <c r="B5" s="4" t="s">
        <v>11</v>
      </c>
      <c r="C5" s="4" t="s">
        <v>2031</v>
      </c>
      <c r="D5" s="3" t="s">
        <v>2032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</row>
    <row r="6" spans="1:224" s="99" customFormat="1" ht="15.75">
      <c r="A6" s="5"/>
      <c r="B6" s="4"/>
      <c r="C6" s="4"/>
      <c r="D6" s="107" t="s">
        <v>2033</v>
      </c>
      <c r="E6" s="107" t="s">
        <v>2034</v>
      </c>
      <c r="F6" s="107" t="s">
        <v>2035</v>
      </c>
      <c r="G6" s="107" t="s">
        <v>2036</v>
      </c>
      <c r="H6" s="107" t="s">
        <v>2037</v>
      </c>
      <c r="I6" s="107" t="s">
        <v>2038</v>
      </c>
      <c r="J6" s="107" t="s">
        <v>2039</v>
      </c>
      <c r="K6" s="107" t="s">
        <v>2040</v>
      </c>
      <c r="L6" s="107" t="s">
        <v>2041</v>
      </c>
      <c r="M6" s="107" t="s">
        <v>2042</v>
      </c>
      <c r="N6" s="107" t="s">
        <v>2043</v>
      </c>
      <c r="O6" s="108" t="s">
        <v>2044</v>
      </c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</row>
    <row r="7" spans="1:224" s="99" customFormat="1" ht="3.75" customHeight="1">
      <c r="A7" s="109"/>
      <c r="B7"/>
      <c r="C7"/>
      <c r="D7"/>
      <c r="E7"/>
      <c r="F7"/>
      <c r="G7"/>
      <c r="H7"/>
      <c r="I7"/>
      <c r="J7"/>
      <c r="K7"/>
      <c r="L7"/>
      <c r="M7"/>
      <c r="N7"/>
      <c r="O7" s="110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</row>
    <row r="8" spans="1:224" s="99" customFormat="1" ht="22.7" customHeight="1">
      <c r="A8" s="111" t="s">
        <v>17</v>
      </c>
      <c r="B8" s="111" t="s">
        <v>18</v>
      </c>
      <c r="C8" s="112">
        <f>SUM(D8:O8)</f>
        <v>1</v>
      </c>
      <c r="D8" s="112">
        <v>1</v>
      </c>
      <c r="E8" s="112">
        <v>0</v>
      </c>
      <c r="F8" s="112">
        <v>0</v>
      </c>
      <c r="G8" s="112">
        <v>0</v>
      </c>
      <c r="H8" s="112">
        <v>0</v>
      </c>
      <c r="I8" s="112">
        <v>0</v>
      </c>
      <c r="J8" s="112">
        <v>0</v>
      </c>
      <c r="K8" s="112">
        <v>0</v>
      </c>
      <c r="L8" s="112">
        <v>0</v>
      </c>
      <c r="M8" s="112">
        <v>0</v>
      </c>
      <c r="N8" s="112">
        <v>0</v>
      </c>
      <c r="O8" s="112">
        <v>0</v>
      </c>
    </row>
    <row r="9" spans="1:224" s="99" customFormat="1" ht="22.7" customHeight="1">
      <c r="A9" s="111"/>
      <c r="B9" s="111"/>
      <c r="C9" s="113">
        <f>SUM(D9:O9)</f>
        <v>48077.2</v>
      </c>
      <c r="D9" s="113">
        <f>D8*'Orçamento Sintético'!$H$7</f>
        <v>48077.2</v>
      </c>
      <c r="E9" s="113">
        <f>E8*'Orçamento Sintético'!$H$7</f>
        <v>0</v>
      </c>
      <c r="F9" s="113">
        <f>F8*'Orçamento Sintético'!$H$7</f>
        <v>0</v>
      </c>
      <c r="G9" s="113">
        <f>G8*'Orçamento Sintético'!$H$7</f>
        <v>0</v>
      </c>
      <c r="H9" s="113">
        <f>H8*'Orçamento Sintético'!$H$7</f>
        <v>0</v>
      </c>
      <c r="I9" s="113">
        <f>I8*'Orçamento Sintético'!$H$7</f>
        <v>0</v>
      </c>
      <c r="J9" s="113">
        <f>J8*'Orçamento Sintético'!$H$7</f>
        <v>0</v>
      </c>
      <c r="K9" s="113">
        <f>K8*'Orçamento Sintético'!$H$7</f>
        <v>0</v>
      </c>
      <c r="L9" s="113">
        <f>L8*'Orçamento Sintético'!$H$7</f>
        <v>0</v>
      </c>
      <c r="M9" s="113">
        <f>M8*'Orçamento Sintético'!$H$7</f>
        <v>0</v>
      </c>
      <c r="N9" s="113">
        <f>N8*'Orçamento Sintético'!$H$7</f>
        <v>0</v>
      </c>
      <c r="O9" s="113">
        <f>O8*'Orçamento Sintético'!$H$7</f>
        <v>0</v>
      </c>
    </row>
    <row r="10" spans="1:224" s="99" customFormat="1" ht="22.7" customHeight="1">
      <c r="A10" s="111" t="s">
        <v>35</v>
      </c>
      <c r="B10" s="111" t="s">
        <v>36</v>
      </c>
      <c r="C10" s="112">
        <f>SUM(D10:O10)</f>
        <v>1</v>
      </c>
      <c r="D10" s="112">
        <v>4.48E-2</v>
      </c>
      <c r="E10" s="112">
        <v>6.2700000000000006E-2</v>
      </c>
      <c r="F10" s="112">
        <v>0.1212</v>
      </c>
      <c r="G10" s="112">
        <v>0.14099999999999999</v>
      </c>
      <c r="H10" s="112">
        <v>0.12180000000000001</v>
      </c>
      <c r="I10" s="112">
        <v>9.8299999999999998E-2</v>
      </c>
      <c r="J10" s="112">
        <v>9.2100000000000001E-2</v>
      </c>
      <c r="K10" s="112">
        <v>8.7599999999999997E-2</v>
      </c>
      <c r="L10" s="112">
        <v>6.7799999999999999E-2</v>
      </c>
      <c r="M10" s="112">
        <v>5.8700000000000002E-2</v>
      </c>
      <c r="N10" s="112">
        <v>3.6700000000000003E-2</v>
      </c>
      <c r="O10" s="112">
        <v>6.7299999999999999E-2</v>
      </c>
    </row>
    <row r="11" spans="1:224" s="99" customFormat="1" ht="22.7" customHeight="1">
      <c r="A11" s="111"/>
      <c r="B11" s="111"/>
      <c r="C11" s="113">
        <f>SUM(D11:O11)</f>
        <v>756804.49</v>
      </c>
      <c r="D11" s="113">
        <f>D10*'Orçamento Sintético'!$H$15</f>
        <v>33904.841152000001</v>
      </c>
      <c r="E11" s="113">
        <f>E10*'Orçamento Sintético'!$H$15</f>
        <v>47451.641522999998</v>
      </c>
      <c r="F11" s="113">
        <f>F10*'Orçamento Sintético'!$H$15</f>
        <v>91724.704188000003</v>
      </c>
      <c r="G11" s="113">
        <f>G10*'Orçamento Sintético'!$H$15</f>
        <v>106709.43309000001</v>
      </c>
      <c r="H11" s="113">
        <f>H10*'Orçamento Sintético'!$H$15</f>
        <v>92178.786882</v>
      </c>
      <c r="I11" s="113">
        <f>I10*'Orçamento Sintético'!$H$15</f>
        <v>74393.881366999994</v>
      </c>
      <c r="J11" s="113">
        <f>J10*'Orçamento Sintético'!$H$15</f>
        <v>69701.693528999996</v>
      </c>
      <c r="K11" s="113">
        <f>K10*'Orçamento Sintético'!$H$15</f>
        <v>66296.073323999997</v>
      </c>
      <c r="L11" s="113">
        <f>L10*'Orçamento Sintético'!$H$15</f>
        <v>51311.344422000002</v>
      </c>
      <c r="M11" s="113">
        <f>M10*'Orçamento Sintético'!$H$15</f>
        <v>44424.423562999997</v>
      </c>
      <c r="N11" s="113">
        <f>N10*'Orçamento Sintético'!$H$15</f>
        <v>27774.724783000001</v>
      </c>
      <c r="O11" s="113">
        <f>O10*'Orçamento Sintético'!$H$15</f>
        <v>50932.942176999997</v>
      </c>
    </row>
    <row r="12" spans="1:224" s="99" customFormat="1" ht="22.7" customHeight="1">
      <c r="A12" s="111" t="s">
        <v>66</v>
      </c>
      <c r="B12" s="111" t="s">
        <v>67</v>
      </c>
      <c r="C12" s="112">
        <f>SUM(D12:O12)</f>
        <v>1</v>
      </c>
      <c r="D12" s="112">
        <v>0.34</v>
      </c>
      <c r="E12" s="112">
        <v>0.06</v>
      </c>
      <c r="F12" s="112">
        <v>0.06</v>
      </c>
      <c r="G12" s="112">
        <v>0.06</v>
      </c>
      <c r="H12" s="112">
        <v>0.06</v>
      </c>
      <c r="I12" s="112">
        <v>0.06</v>
      </c>
      <c r="J12" s="112">
        <v>0.06</v>
      </c>
      <c r="K12" s="112">
        <v>0.06</v>
      </c>
      <c r="L12" s="112">
        <v>0.06</v>
      </c>
      <c r="M12" s="112">
        <v>0.06</v>
      </c>
      <c r="N12" s="112">
        <v>0.06</v>
      </c>
      <c r="O12" s="112">
        <v>0.06</v>
      </c>
    </row>
    <row r="13" spans="1:224" s="99" customFormat="1" ht="22.7" customHeight="1">
      <c r="A13" s="111"/>
      <c r="B13" s="111"/>
      <c r="C13" s="113">
        <f>SUM(D13:O13)</f>
        <v>113779.91</v>
      </c>
      <c r="D13" s="113">
        <f>D12*'Orçamento Sintético'!$H$29</f>
        <v>38685.169399999999</v>
      </c>
      <c r="E13" s="113">
        <f>E12*'Orçamento Sintético'!$H$29</f>
        <v>6826.7946000000002</v>
      </c>
      <c r="F13" s="113">
        <f>F12*'Orçamento Sintético'!$H$29</f>
        <v>6826.7946000000002</v>
      </c>
      <c r="G13" s="113">
        <f>G12*'Orçamento Sintético'!$H$29</f>
        <v>6826.7946000000002</v>
      </c>
      <c r="H13" s="113">
        <f>H12*'Orçamento Sintético'!$H$29</f>
        <v>6826.7946000000002</v>
      </c>
      <c r="I13" s="113">
        <f>I12*'Orçamento Sintético'!$H$29</f>
        <v>6826.7946000000002</v>
      </c>
      <c r="J13" s="113">
        <f>J12*'Orçamento Sintético'!$H$29</f>
        <v>6826.7946000000002</v>
      </c>
      <c r="K13" s="113">
        <f>K12*'Orçamento Sintético'!$H$29</f>
        <v>6826.7946000000002</v>
      </c>
      <c r="L13" s="113">
        <f>L12*'Orçamento Sintético'!$H$29</f>
        <v>6826.7946000000002</v>
      </c>
      <c r="M13" s="113">
        <f>M12*'Orçamento Sintético'!$H$29</f>
        <v>6826.7946000000002</v>
      </c>
      <c r="N13" s="113">
        <f>N12*'Orçamento Sintético'!$H$29</f>
        <v>6826.7946000000002</v>
      </c>
      <c r="O13" s="113">
        <f>O12*'Orçamento Sintético'!$H$29</f>
        <v>6826.7946000000002</v>
      </c>
    </row>
    <row r="14" spans="1:224" s="99" customFormat="1" ht="22.7" customHeight="1">
      <c r="A14" s="111" t="s">
        <v>82</v>
      </c>
      <c r="B14" s="111" t="s">
        <v>83</v>
      </c>
      <c r="C14" s="112">
        <f>SUM(D14:O14)</f>
        <v>1</v>
      </c>
      <c r="D14" s="112">
        <f>D15/$C$15</f>
        <v>0.11974302252511899</v>
      </c>
      <c r="E14" s="112">
        <f>E15/$C$15</f>
        <v>0.10361740411671801</v>
      </c>
      <c r="F14" s="112">
        <f>F15/$C$15</f>
        <v>0.13815653882229101</v>
      </c>
      <c r="G14" s="112">
        <f>G15/$C$15</f>
        <v>0.113116659160664</v>
      </c>
      <c r="H14" s="112">
        <f>H15/$C$15</f>
        <v>5.65502920277446E-2</v>
      </c>
      <c r="I14" s="112">
        <f>I15/$C$15</f>
        <v>9.4547312203528994E-2</v>
      </c>
      <c r="J14" s="112">
        <f>J15/$C$15</f>
        <v>6.2845710898722595E-2</v>
      </c>
      <c r="K14" s="112">
        <f>K15/$C$15</f>
        <v>5.4404786167291497E-2</v>
      </c>
      <c r="L14" s="112">
        <f>L15/$C$15</f>
        <v>6.3925693519285995E-2</v>
      </c>
      <c r="M14" s="112">
        <f>M15/$C$15</f>
        <v>8.8521907599902902E-2</v>
      </c>
      <c r="N14" s="112">
        <f>N15/$C$15</f>
        <v>2.7762079189598901E-2</v>
      </c>
      <c r="O14" s="112">
        <f>O15/$C$15</f>
        <v>7.6808593769131406E-2</v>
      </c>
    </row>
    <row r="15" spans="1:224" s="99" customFormat="1" ht="22.7" customHeight="1">
      <c r="A15" s="111"/>
      <c r="B15" s="111"/>
      <c r="C15" s="113">
        <f>SUM(D15:O15)</f>
        <v>1625277.08</v>
      </c>
      <c r="D15" s="113">
        <f>D17+D19+D21+D23+D25+D27+D29+D31+D33+D35+D37</f>
        <v>194615.59</v>
      </c>
      <c r="E15" s="113">
        <f>E17+E19+E21+E23+E25+E27+E29+E31+E33+E35+E37</f>
        <v>168406.992</v>
      </c>
      <c r="F15" s="113">
        <f>F17+F19+F21+F23+F25+F27+F29+F31+F33+F35+F37</f>
        <v>224542.65599999999</v>
      </c>
      <c r="G15" s="113">
        <f>G17+G19+G21+G23+G25+G27+G29+G31+G33+G35+G37</f>
        <v>183845.9135</v>
      </c>
      <c r="H15" s="113">
        <f>H17+H19+H21+H23+H25+H27+H29+H31+H33+H35+H37</f>
        <v>91909.893500000006</v>
      </c>
      <c r="I15" s="113">
        <f>I17+I19+I21+I23+I25+I27+I29+I31+I33+I35+I37</f>
        <v>153665.57949999999</v>
      </c>
      <c r="J15" s="113">
        <f>J17+J19+J21+J23+J25+J27+J29+J31+J33+J35+J37</f>
        <v>102141.69349999999</v>
      </c>
      <c r="K15" s="113">
        <f>K17+K19+K21+K23+K25+K27+K29+K31+K33+K35+K37</f>
        <v>88422.851999999999</v>
      </c>
      <c r="L15" s="113">
        <f>L17+L19+L21+L23+L25+L27+L29+L31+L33+L35+L37</f>
        <v>103896.9645</v>
      </c>
      <c r="M15" s="113">
        <f>M17+M19+M21+M23+M25+M27+M29+M31+M33+M35+M37</f>
        <v>143872.6275</v>
      </c>
      <c r="N15" s="113">
        <f>N17+N19+N21+N23+N25+N27+N29+N31+N33+N35+N37</f>
        <v>45121.071000000004</v>
      </c>
      <c r="O15" s="113">
        <f>O17+O19+O21+O23+O25+O27+O29+O31+O33+O35+O37</f>
        <v>124835.247</v>
      </c>
    </row>
    <row r="16" spans="1:224" s="99" customFormat="1" ht="22.7" customHeight="1">
      <c r="A16" s="114" t="s">
        <v>84</v>
      </c>
      <c r="B16" s="114" t="s">
        <v>85</v>
      </c>
      <c r="C16" s="115">
        <f>SUM(D16:O16)</f>
        <v>1</v>
      </c>
      <c r="D16" s="116">
        <v>1</v>
      </c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</row>
    <row r="17" spans="1:15" s="99" customFormat="1" ht="22.7" customHeight="1">
      <c r="A17" s="114"/>
      <c r="B17" s="114"/>
      <c r="C17" s="118">
        <f>SUM(D17:O17)</f>
        <v>194615.59</v>
      </c>
      <c r="D17" s="119">
        <f>D16*'Orçamento Sintético'!$H$38</f>
        <v>194615.59</v>
      </c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</row>
    <row r="18" spans="1:15" s="99" customFormat="1" ht="22.7" customHeight="1">
      <c r="A18" s="120" t="s">
        <v>108</v>
      </c>
      <c r="B18" s="120" t="s">
        <v>109</v>
      </c>
      <c r="C18" s="121">
        <f>SUM(D18:O18)</f>
        <v>1</v>
      </c>
      <c r="D18" s="122"/>
      <c r="E18" s="123">
        <v>0.3</v>
      </c>
      <c r="F18" s="123">
        <v>0.4</v>
      </c>
      <c r="G18" s="123">
        <v>0.3</v>
      </c>
      <c r="H18" s="122"/>
      <c r="I18" s="122"/>
      <c r="J18" s="122"/>
      <c r="K18" s="122"/>
      <c r="L18" s="122"/>
      <c r="M18" s="122"/>
      <c r="N18" s="122"/>
      <c r="O18" s="122"/>
    </row>
    <row r="19" spans="1:15" s="99" customFormat="1" ht="22.7" customHeight="1">
      <c r="A19" s="120"/>
      <c r="B19" s="120"/>
      <c r="C19" s="124">
        <f>SUM(D19:O19)</f>
        <v>561356.64</v>
      </c>
      <c r="D19" s="125"/>
      <c r="E19" s="125">
        <f>E18*'Orçamento Sintético'!$H$49</f>
        <v>168406.992</v>
      </c>
      <c r="F19" s="125">
        <f>F18*'Orçamento Sintético'!$H$49</f>
        <v>224542.65599999999</v>
      </c>
      <c r="G19" s="125">
        <f>G18*'Orçamento Sintético'!$H$49</f>
        <v>168406.992</v>
      </c>
      <c r="H19" s="125"/>
      <c r="I19" s="125"/>
      <c r="J19" s="125"/>
      <c r="K19" s="125"/>
      <c r="L19" s="125"/>
      <c r="M19" s="125"/>
      <c r="N19" s="125"/>
      <c r="O19" s="125"/>
    </row>
    <row r="20" spans="1:15" s="99" customFormat="1" ht="22.7" customHeight="1">
      <c r="A20" s="114" t="s">
        <v>236</v>
      </c>
      <c r="B20" s="114" t="s">
        <v>237</v>
      </c>
      <c r="C20" s="115">
        <f>SUM(D20:O20)</f>
        <v>1</v>
      </c>
      <c r="D20" s="117"/>
      <c r="E20" s="117"/>
      <c r="F20" s="117"/>
      <c r="G20" s="117"/>
      <c r="H20" s="116">
        <v>0.25</v>
      </c>
      <c r="I20" s="116">
        <v>0.25</v>
      </c>
      <c r="J20" s="116">
        <v>0.25</v>
      </c>
      <c r="K20" s="116">
        <v>0.25</v>
      </c>
      <c r="L20" s="117"/>
      <c r="M20" s="117"/>
      <c r="N20" s="117"/>
      <c r="O20" s="117"/>
    </row>
    <row r="21" spans="1:15" s="99" customFormat="1" ht="22.7" customHeight="1">
      <c r="A21" s="114"/>
      <c r="B21" s="114"/>
      <c r="C21" s="118">
        <f>SUM(D21:O21)</f>
        <v>29594.7</v>
      </c>
      <c r="D21" s="119"/>
      <c r="E21" s="119"/>
      <c r="F21" s="119"/>
      <c r="G21" s="119"/>
      <c r="H21" s="119">
        <f>H20*'Orçamento Sintético'!$H$122</f>
        <v>7398.6750000000002</v>
      </c>
      <c r="I21" s="119">
        <f>I20*'Orçamento Sintético'!$H$122</f>
        <v>7398.6750000000002</v>
      </c>
      <c r="J21" s="119">
        <f>J20*'Orçamento Sintético'!$H$122</f>
        <v>7398.6750000000002</v>
      </c>
      <c r="K21" s="119">
        <f>K20*'Orçamento Sintético'!$H$122</f>
        <v>7398.6750000000002</v>
      </c>
      <c r="L21" s="119"/>
      <c r="M21" s="119"/>
      <c r="N21" s="119"/>
      <c r="O21" s="119"/>
    </row>
    <row r="22" spans="1:15" s="99" customFormat="1" ht="22.7" customHeight="1">
      <c r="A22" s="120" t="s">
        <v>269</v>
      </c>
      <c r="B22" s="120" t="s">
        <v>270</v>
      </c>
      <c r="C22" s="121">
        <f>SUM(D22:O22)</f>
        <v>1</v>
      </c>
      <c r="D22" s="122"/>
      <c r="E22" s="122"/>
      <c r="F22" s="122"/>
      <c r="G22" s="122"/>
      <c r="H22" s="123">
        <v>0.25</v>
      </c>
      <c r="I22" s="123">
        <v>0.25</v>
      </c>
      <c r="J22" s="123">
        <v>0.25</v>
      </c>
      <c r="K22" s="123">
        <v>0.25</v>
      </c>
      <c r="L22" s="122"/>
      <c r="M22" s="122"/>
      <c r="N22" s="122"/>
      <c r="O22" s="122"/>
    </row>
    <row r="23" spans="1:15" s="99" customFormat="1" ht="22.7" customHeight="1">
      <c r="A23" s="120"/>
      <c r="B23" s="120"/>
      <c r="C23" s="124">
        <f>SUM(D23:O23)</f>
        <v>16166.56</v>
      </c>
      <c r="D23" s="125"/>
      <c r="E23" s="125"/>
      <c r="F23" s="125"/>
      <c r="G23" s="125"/>
      <c r="H23" s="125">
        <f>H22*'Orçamento Sintético'!$H$139</f>
        <v>4041.64</v>
      </c>
      <c r="I23" s="125">
        <f>I22*'Orçamento Sintético'!$H$139</f>
        <v>4041.64</v>
      </c>
      <c r="J23" s="125">
        <f>J22*'Orçamento Sintético'!$H$139</f>
        <v>4041.64</v>
      </c>
      <c r="K23" s="125">
        <f>K22*'Orçamento Sintético'!$H$139</f>
        <v>4041.64</v>
      </c>
      <c r="L23" s="125"/>
      <c r="M23" s="125"/>
      <c r="N23" s="125"/>
      <c r="O23" s="125"/>
    </row>
    <row r="24" spans="1:15" s="99" customFormat="1" ht="22.7" customHeight="1">
      <c r="A24" s="114" t="s">
        <v>285</v>
      </c>
      <c r="B24" s="114" t="s">
        <v>286</v>
      </c>
      <c r="C24" s="115">
        <f>SUM(D24:O24)</f>
        <v>1</v>
      </c>
      <c r="D24" s="117"/>
      <c r="E24" s="117"/>
      <c r="F24" s="117"/>
      <c r="G24" s="117"/>
      <c r="H24" s="116">
        <v>0.25</v>
      </c>
      <c r="I24" s="116">
        <v>0.25</v>
      </c>
      <c r="J24" s="116">
        <v>0.25</v>
      </c>
      <c r="K24" s="116">
        <v>0.25</v>
      </c>
      <c r="L24" s="117"/>
      <c r="M24" s="117"/>
      <c r="N24" s="117"/>
      <c r="O24" s="117"/>
    </row>
    <row r="25" spans="1:15" s="99" customFormat="1" ht="22.7" customHeight="1">
      <c r="A25" s="114"/>
      <c r="B25" s="114"/>
      <c r="C25" s="118">
        <f>SUM(D25:O25)</f>
        <v>74855.570000000007</v>
      </c>
      <c r="D25" s="119"/>
      <c r="E25" s="119"/>
      <c r="F25" s="119"/>
      <c r="G25" s="119"/>
      <c r="H25" s="119">
        <f>H24*'Orçamento Sintético'!$H$149</f>
        <v>18713.892500000002</v>
      </c>
      <c r="I25" s="119">
        <f>I24*'Orçamento Sintético'!$H$149</f>
        <v>18713.892500000002</v>
      </c>
      <c r="J25" s="119">
        <f>J24*'Orçamento Sintético'!$H$149</f>
        <v>18713.892500000002</v>
      </c>
      <c r="K25" s="119">
        <f>K24*'Orçamento Sintético'!$H$149</f>
        <v>18713.892500000002</v>
      </c>
      <c r="L25" s="119"/>
      <c r="M25" s="119"/>
      <c r="N25" s="119"/>
      <c r="O25" s="119"/>
    </row>
    <row r="26" spans="1:15" s="99" customFormat="1" ht="22.7" customHeight="1">
      <c r="A26" s="120" t="s">
        <v>321</v>
      </c>
      <c r="B26" s="120" t="s">
        <v>322</v>
      </c>
      <c r="C26" s="121">
        <f>SUM(D26:O26)</f>
        <v>1</v>
      </c>
      <c r="D26" s="122"/>
      <c r="E26" s="122"/>
      <c r="F26" s="122"/>
      <c r="G26" s="123">
        <v>0.05</v>
      </c>
      <c r="H26" s="123">
        <v>0.2</v>
      </c>
      <c r="I26" s="123">
        <v>0.4</v>
      </c>
      <c r="J26" s="123">
        <v>0.2</v>
      </c>
      <c r="K26" s="123">
        <v>0.15</v>
      </c>
      <c r="L26" s="122"/>
      <c r="M26" s="122"/>
      <c r="N26" s="122"/>
      <c r="O26" s="122"/>
    </row>
    <row r="27" spans="1:15" s="99" customFormat="1" ht="22.7" customHeight="1">
      <c r="A27" s="120"/>
      <c r="B27" s="120"/>
      <c r="C27" s="124">
        <f>SUM(D27:O27)</f>
        <v>308778.43</v>
      </c>
      <c r="D27" s="125"/>
      <c r="E27" s="125"/>
      <c r="F27" s="125"/>
      <c r="G27" s="125">
        <f>G26*'Orçamento Sintético'!$H$169</f>
        <v>15438.9215</v>
      </c>
      <c r="H27" s="125">
        <f>H26*'Orçamento Sintético'!$H$169</f>
        <v>61755.686000000002</v>
      </c>
      <c r="I27" s="125">
        <f>I26*'Orçamento Sintético'!$H$169</f>
        <v>123511.372</v>
      </c>
      <c r="J27" s="125">
        <f>J26*'Orçamento Sintético'!$H$169</f>
        <v>61755.686000000002</v>
      </c>
      <c r="K27" s="125">
        <f>K26*'Orçamento Sintético'!$H$169</f>
        <v>46316.764499999997</v>
      </c>
      <c r="L27" s="125"/>
      <c r="M27" s="125"/>
      <c r="N27" s="125"/>
      <c r="O27" s="125"/>
    </row>
    <row r="28" spans="1:15" s="99" customFormat="1" ht="22.7" customHeight="1">
      <c r="A28" s="114" t="s">
        <v>429</v>
      </c>
      <c r="B28" s="114" t="s">
        <v>430</v>
      </c>
      <c r="C28" s="115">
        <f>SUM(D28:O28)</f>
        <v>1</v>
      </c>
      <c r="D28" s="117"/>
      <c r="E28" s="117"/>
      <c r="F28" s="117"/>
      <c r="G28" s="117"/>
      <c r="H28" s="117"/>
      <c r="I28" s="117"/>
      <c r="J28" s="116">
        <v>1</v>
      </c>
      <c r="K28" s="117"/>
      <c r="L28" s="117"/>
      <c r="M28" s="117"/>
      <c r="N28" s="117"/>
      <c r="O28" s="117"/>
    </row>
    <row r="29" spans="1:15" s="99" customFormat="1" ht="22.7" customHeight="1">
      <c r="A29" s="114"/>
      <c r="B29" s="114"/>
      <c r="C29" s="118">
        <f>SUM(D29:O29)</f>
        <v>10231.799999999999</v>
      </c>
      <c r="D29" s="119"/>
      <c r="E29" s="119"/>
      <c r="F29" s="119"/>
      <c r="G29" s="119"/>
      <c r="H29" s="119"/>
      <c r="I29" s="119"/>
      <c r="J29" s="119">
        <f>J28*'Orçamento Sintético'!$H$225</f>
        <v>10231.799999999999</v>
      </c>
      <c r="K29" s="119"/>
      <c r="L29" s="119"/>
      <c r="M29" s="119"/>
      <c r="N29" s="119"/>
      <c r="O29" s="119"/>
    </row>
    <row r="30" spans="1:15" s="99" customFormat="1" ht="22.7" customHeight="1">
      <c r="A30" s="120" t="s">
        <v>447</v>
      </c>
      <c r="B30" s="120" t="s">
        <v>448</v>
      </c>
      <c r="C30" s="121">
        <f>SUM(D30:O30)</f>
        <v>1</v>
      </c>
      <c r="D30" s="122"/>
      <c r="E30" s="122"/>
      <c r="F30" s="122"/>
      <c r="G30" s="122"/>
      <c r="H30" s="122"/>
      <c r="I30" s="122"/>
      <c r="J30" s="122"/>
      <c r="K30" s="123">
        <v>1</v>
      </c>
      <c r="L30" s="122"/>
      <c r="M30" s="122"/>
      <c r="N30" s="122"/>
      <c r="O30" s="122"/>
    </row>
    <row r="31" spans="1:15" s="99" customFormat="1" ht="22.7" customHeight="1">
      <c r="A31" s="120"/>
      <c r="B31" s="120"/>
      <c r="C31" s="124">
        <f>SUM(D31:O31)</f>
        <v>11951.88</v>
      </c>
      <c r="D31" s="125"/>
      <c r="E31" s="125"/>
      <c r="F31" s="125"/>
      <c r="G31" s="125"/>
      <c r="H31" s="125"/>
      <c r="I31" s="125"/>
      <c r="J31" s="125"/>
      <c r="K31" s="125">
        <f>K30*'Orçamento Sintético'!$H$237</f>
        <v>11951.88</v>
      </c>
      <c r="L31" s="125"/>
      <c r="M31" s="125"/>
      <c r="N31" s="125"/>
      <c r="O31" s="125"/>
    </row>
    <row r="32" spans="1:15" s="99" customFormat="1" ht="22.7" customHeight="1">
      <c r="A32" s="114" t="s">
        <v>467</v>
      </c>
      <c r="B32" s="114" t="s">
        <v>468</v>
      </c>
      <c r="C32" s="115">
        <f>SUM(D32:O32)</f>
        <v>1</v>
      </c>
      <c r="D32" s="117"/>
      <c r="E32" s="117"/>
      <c r="F32" s="117"/>
      <c r="G32" s="117"/>
      <c r="H32" s="117"/>
      <c r="I32" s="117"/>
      <c r="J32" s="117"/>
      <c r="K32" s="117"/>
      <c r="L32" s="116">
        <v>0.35</v>
      </c>
      <c r="M32" s="116">
        <v>0.45</v>
      </c>
      <c r="N32" s="116">
        <v>0.1</v>
      </c>
      <c r="O32" s="116">
        <v>0.1</v>
      </c>
    </row>
    <row r="33" spans="1:15" s="99" customFormat="1" ht="22.7" customHeight="1">
      <c r="A33" s="114"/>
      <c r="B33" s="114"/>
      <c r="C33" s="118">
        <f>SUM(D33:O33)</f>
        <v>296848.46999999997</v>
      </c>
      <c r="D33" s="119"/>
      <c r="E33" s="119"/>
      <c r="F33" s="119"/>
      <c r="G33" s="119"/>
      <c r="H33" s="119"/>
      <c r="I33" s="119"/>
      <c r="J33" s="119"/>
      <c r="K33" s="119"/>
      <c r="L33" s="119">
        <f>L32*'Orçamento Sintético'!$H$250</f>
        <v>103896.9645</v>
      </c>
      <c r="M33" s="119">
        <f>M32*'Orçamento Sintético'!$H$250</f>
        <v>133581.81150000001</v>
      </c>
      <c r="N33" s="119">
        <f>N32*'Orçamento Sintético'!$H$250</f>
        <v>29684.847000000002</v>
      </c>
      <c r="O33" s="119">
        <f>O32*'Orçamento Sintético'!$H$250</f>
        <v>29684.847000000002</v>
      </c>
    </row>
    <row r="34" spans="1:15" s="99" customFormat="1" ht="22.7" customHeight="1">
      <c r="A34" s="120" t="s">
        <v>500</v>
      </c>
      <c r="B34" s="120" t="s">
        <v>501</v>
      </c>
      <c r="C34" s="121">
        <f>SUM(D34:O34)</f>
        <v>1</v>
      </c>
      <c r="D34" s="122"/>
      <c r="E34" s="122"/>
      <c r="F34" s="122"/>
      <c r="G34" s="122"/>
      <c r="H34" s="122"/>
      <c r="I34" s="122"/>
      <c r="J34" s="122"/>
      <c r="K34" s="122"/>
      <c r="L34" s="122"/>
      <c r="M34" s="123">
        <v>0.4</v>
      </c>
      <c r="N34" s="123">
        <v>0.6</v>
      </c>
      <c r="O34" s="122"/>
    </row>
    <row r="35" spans="1:15" s="99" customFormat="1" ht="22.7" customHeight="1">
      <c r="A35" s="120"/>
      <c r="B35" s="120"/>
      <c r="C35" s="124">
        <f>SUM(D35:O35)</f>
        <v>25727.040000000001</v>
      </c>
      <c r="D35" s="125"/>
      <c r="E35" s="125"/>
      <c r="F35" s="125"/>
      <c r="G35" s="125"/>
      <c r="H35" s="125"/>
      <c r="I35" s="125"/>
      <c r="J35" s="125"/>
      <c r="K35" s="125"/>
      <c r="L35" s="125"/>
      <c r="M35" s="125">
        <f>M34*'Orçamento Sintético'!$H$268</f>
        <v>10290.816000000001</v>
      </c>
      <c r="N35" s="125">
        <f>N34*'Orçamento Sintético'!$H$268</f>
        <v>15436.224</v>
      </c>
      <c r="O35" s="125"/>
    </row>
    <row r="36" spans="1:15" s="99" customFormat="1" ht="22.7" customHeight="1">
      <c r="A36" s="114" t="s">
        <v>528</v>
      </c>
      <c r="B36" s="114" t="s">
        <v>529</v>
      </c>
      <c r="C36" s="115">
        <f>SUM(D36:O36)</f>
        <v>1</v>
      </c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6">
        <v>1</v>
      </c>
    </row>
    <row r="37" spans="1:15" s="99" customFormat="1" ht="22.7" customHeight="1">
      <c r="A37" s="114"/>
      <c r="B37" s="114"/>
      <c r="C37" s="118">
        <f>SUM(D37:O37)</f>
        <v>95150.399999999994</v>
      </c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>
        <f>O36*'Orçamento Sintético'!$H$282</f>
        <v>95150.399999999994</v>
      </c>
    </row>
    <row r="38" spans="1:15" s="99" customFormat="1" ht="22.7" customHeight="1">
      <c r="A38" s="111" t="s">
        <v>556</v>
      </c>
      <c r="B38" s="111" t="s">
        <v>557</v>
      </c>
      <c r="C38" s="112">
        <f>SUM(D38:O38)</f>
        <v>1</v>
      </c>
      <c r="D38" s="112">
        <f>D39/$C$39</f>
        <v>0</v>
      </c>
      <c r="E38" s="112">
        <f>E39/$C$39</f>
        <v>5.5253077966154099E-2</v>
      </c>
      <c r="F38" s="112">
        <f>F39/$C$39</f>
        <v>0.13394072056824599</v>
      </c>
      <c r="G38" s="112">
        <f>G39/$C$39</f>
        <v>0.150430930675751</v>
      </c>
      <c r="H38" s="112">
        <f>H39/$C$39</f>
        <v>0.14924135970501701</v>
      </c>
      <c r="I38" s="112">
        <f>I39/$C$39</f>
        <v>8.1851498651406299E-2</v>
      </c>
      <c r="J38" s="112">
        <f>J39/$C$39</f>
        <v>9.77517906680615E-2</v>
      </c>
      <c r="K38" s="112">
        <f>K39/$C$39</f>
        <v>9.58334517169626E-2</v>
      </c>
      <c r="L38" s="112">
        <f>L39/$C$39</f>
        <v>7.5721084564066704E-2</v>
      </c>
      <c r="M38" s="112">
        <f>M39/$C$39</f>
        <v>5.2486364370967098E-2</v>
      </c>
      <c r="N38" s="112">
        <f>N39/$C$39</f>
        <v>3.8051483051404301E-2</v>
      </c>
      <c r="O38" s="112">
        <f>O39/$C$39</f>
        <v>6.9438238061963198E-2</v>
      </c>
    </row>
    <row r="39" spans="1:15" s="99" customFormat="1" ht="22.7" customHeight="1">
      <c r="A39" s="111"/>
      <c r="B39" s="111"/>
      <c r="C39" s="113">
        <f>SUM(D39:O39)</f>
        <v>3960640.53</v>
      </c>
      <c r="D39" s="113">
        <f>D41+D43+D45+D47+D49+D51+D53+D55+D57+D59+D61+D63+D65+D67+D69+D71+D73+D75+D77+D79+D81+D83+D85+D87</f>
        <v>0</v>
      </c>
      <c r="E39" s="113">
        <f>E41+E43+E45+E47+E49+E51+E53+E55+E57+E59+E61+E63+E65+E67+E69+E71+E73+E75+E77+E79+E81+E83+E85+E87</f>
        <v>218837.58</v>
      </c>
      <c r="F39" s="113">
        <f>F41+F43+F45+F47+F49+F51+F53+F55+F57+F59+F61+F63+F65+F67+F69+F71+F73+F75+F77+F79+F81+F83+F85+F87</f>
        <v>530491.04650000005</v>
      </c>
      <c r="G39" s="113">
        <f>G41+G43+G45+G47+G49+G51+G53+G55+G57+G59+G61+G63+G65+G67+G69+G71+G73+G75+G77+G79+G81+G83+G85+G87</f>
        <v>595802.84100000001</v>
      </c>
      <c r="H39" s="113">
        <f>H41+H43+H45+H47+H49+H51+H53+H55+H57+H59+H61+H63+H65+H67+H69+H71+H73+H75+H77+H79+H81+H83+H85+H87</f>
        <v>591091.37800000003</v>
      </c>
      <c r="I39" s="113">
        <f>I41+I43+I45+I47+I49+I51+I53+I55+I57+I59+I61+I63+I65+I67+I69+I71+I73+I75+I77+I79+I81+I83+I85+I87</f>
        <v>324184.36300000001</v>
      </c>
      <c r="J39" s="113">
        <f>J41+J43+J45+J47+J49+J51+J53+J55+J57+J59+J61+J63+J65+J67+J69+J71+J73+J75+J77+J79+J81+J83+J85+J87</f>
        <v>387159.70400000003</v>
      </c>
      <c r="K39" s="113">
        <f>K41+K43+K45+K47+K49+K51+K53+K55+K57+K59+K61+K63+K65+K67+K69+K71+K73+K75+K77+K79+K81+K83+K85+K87</f>
        <v>379561.853</v>
      </c>
      <c r="L39" s="113">
        <f>L41+L43+L45+L47+L49+L51+L53+L55+L57+L59+L61+L63+L65+L67+L69+L71+L73+L75+L77+L79+L81+L83+L85+L87</f>
        <v>299903.99650000001</v>
      </c>
      <c r="M39" s="113">
        <f>M41+M43+M45+M47+M49+M51+M53+M55+M57+M59+M61+M63+M65+M67+M69+M71+M73+M75+M77+M79+M81+M83+M85+M87</f>
        <v>207879.622</v>
      </c>
      <c r="N39" s="113">
        <f>N41+N43+N45+N47+N49+N51+N53+N55+N57+N59+N61+N63+N65+N67+N69+N71+N73+N75+N77+N79+N81+N83+N85+N87</f>
        <v>150708.24600000001</v>
      </c>
      <c r="O39" s="113">
        <f>O41+O43+O45+O47+O49+O51+O53+O55+O57+O59+O61+O63+O65+O67+O69+O71+O73+O75+O77+O79+O81+O83+O85+O87</f>
        <v>275019.90000000002</v>
      </c>
    </row>
    <row r="40" spans="1:15" s="99" customFormat="1" ht="22.7" customHeight="1">
      <c r="A40" s="114" t="s">
        <v>558</v>
      </c>
      <c r="B40" s="114" t="s">
        <v>111</v>
      </c>
      <c r="C40" s="115">
        <f>SUM(D40:O40)</f>
        <v>1</v>
      </c>
      <c r="D40" s="117"/>
      <c r="E40" s="116">
        <v>0.4</v>
      </c>
      <c r="F40" s="116">
        <v>0.6</v>
      </c>
      <c r="G40" s="117"/>
      <c r="H40" s="117"/>
      <c r="I40" s="117"/>
      <c r="J40" s="117"/>
      <c r="K40" s="117"/>
      <c r="L40" s="117"/>
      <c r="M40" s="117"/>
      <c r="N40" s="117"/>
      <c r="O40" s="117"/>
    </row>
    <row r="41" spans="1:15" s="99" customFormat="1" ht="22.7" customHeight="1">
      <c r="A41" s="114"/>
      <c r="B41" s="114"/>
      <c r="C41" s="118">
        <f>SUM(D41:O41)</f>
        <v>533063.72</v>
      </c>
      <c r="D41" s="119"/>
      <c r="E41" s="119">
        <f>E40*'Orçamento Sintético'!$H$297</f>
        <v>213225.48800000001</v>
      </c>
      <c r="F41" s="119">
        <f>F40*'Orçamento Sintético'!$H$297</f>
        <v>319838.23200000002</v>
      </c>
      <c r="G41" s="119"/>
      <c r="H41" s="119"/>
      <c r="I41" s="119"/>
      <c r="J41" s="119"/>
      <c r="K41" s="119"/>
      <c r="L41" s="119"/>
      <c r="M41" s="119"/>
      <c r="N41" s="119"/>
      <c r="O41" s="119"/>
    </row>
    <row r="42" spans="1:15" s="99" customFormat="1" ht="22.7" customHeight="1">
      <c r="A42" s="120" t="s">
        <v>621</v>
      </c>
      <c r="B42" s="120" t="s">
        <v>184</v>
      </c>
      <c r="C42" s="121">
        <f>SUM(D42:O42)</f>
        <v>1</v>
      </c>
      <c r="D42" s="122"/>
      <c r="E42" s="122"/>
      <c r="F42" s="123">
        <v>0.3</v>
      </c>
      <c r="G42" s="123">
        <v>0.7</v>
      </c>
      <c r="H42" s="122"/>
      <c r="I42" s="122"/>
      <c r="J42" s="122"/>
      <c r="K42" s="122"/>
      <c r="L42" s="122"/>
      <c r="M42" s="122"/>
      <c r="N42" s="122"/>
      <c r="O42" s="122"/>
    </row>
    <row r="43" spans="1:15" s="99" customFormat="1" ht="22.7" customHeight="1">
      <c r="A43" s="120"/>
      <c r="B43" s="120"/>
      <c r="C43" s="124">
        <f>SUM(D43:O43)</f>
        <v>627710.52</v>
      </c>
      <c r="D43" s="125"/>
      <c r="E43" s="125"/>
      <c r="F43" s="125">
        <f>F42*'Orçamento Sintético'!$H$345</f>
        <v>188313.15599999999</v>
      </c>
      <c r="G43" s="125">
        <f>G42*'Orçamento Sintético'!$H$345</f>
        <v>439397.364</v>
      </c>
      <c r="H43" s="125"/>
      <c r="I43" s="125"/>
      <c r="J43" s="125"/>
      <c r="K43" s="125"/>
      <c r="L43" s="125"/>
      <c r="M43" s="125"/>
      <c r="N43" s="125"/>
      <c r="O43" s="125"/>
    </row>
    <row r="44" spans="1:15" s="99" customFormat="1" ht="22.7" customHeight="1">
      <c r="A44" s="114" t="s">
        <v>677</v>
      </c>
      <c r="B44" s="114" t="s">
        <v>678</v>
      </c>
      <c r="C44" s="115">
        <f>SUM(D44:O44)</f>
        <v>1</v>
      </c>
      <c r="D44" s="117"/>
      <c r="E44" s="117"/>
      <c r="F44" s="117"/>
      <c r="G44" s="116">
        <v>0.2</v>
      </c>
      <c r="H44" s="116">
        <v>0.8</v>
      </c>
      <c r="I44" s="117"/>
      <c r="J44" s="117"/>
      <c r="K44" s="117"/>
      <c r="L44" s="117"/>
      <c r="M44" s="117"/>
      <c r="N44" s="117"/>
      <c r="O44" s="117"/>
    </row>
    <row r="45" spans="1:15" s="99" customFormat="1" ht="22.7" customHeight="1">
      <c r="A45" s="114"/>
      <c r="B45" s="114"/>
      <c r="C45" s="118">
        <f>SUM(D45:O45)</f>
        <v>289140.27</v>
      </c>
      <c r="D45" s="119"/>
      <c r="E45" s="119"/>
      <c r="F45" s="119"/>
      <c r="G45" s="119">
        <f>G44*'Orçamento Sintético'!$H$382</f>
        <v>57828.053999999996</v>
      </c>
      <c r="H45" s="119">
        <f>H44*'Orçamento Sintético'!$H$382</f>
        <v>231312.21599999999</v>
      </c>
      <c r="I45" s="119"/>
      <c r="J45" s="119"/>
      <c r="K45" s="119"/>
      <c r="L45" s="119"/>
      <c r="M45" s="119"/>
      <c r="N45" s="119"/>
      <c r="O45" s="119"/>
    </row>
    <row r="46" spans="1:15" s="99" customFormat="1" ht="22.7" customHeight="1">
      <c r="A46" s="120" t="s">
        <v>697</v>
      </c>
      <c r="B46" s="120" t="s">
        <v>698</v>
      </c>
      <c r="C46" s="121">
        <f>SUM(D46:O46)</f>
        <v>1</v>
      </c>
      <c r="D46" s="122"/>
      <c r="E46" s="122"/>
      <c r="F46" s="122"/>
      <c r="G46" s="122"/>
      <c r="H46" s="123">
        <v>1</v>
      </c>
      <c r="I46" s="122"/>
      <c r="J46" s="122"/>
      <c r="K46" s="122"/>
      <c r="L46" s="122"/>
      <c r="M46" s="122"/>
      <c r="N46" s="122"/>
      <c r="O46" s="122"/>
    </row>
    <row r="47" spans="1:15" s="99" customFormat="1" ht="22.7" customHeight="1">
      <c r="A47" s="120"/>
      <c r="B47" s="120"/>
      <c r="C47" s="124">
        <f>SUM(D47:O47)</f>
        <v>65328.07</v>
      </c>
      <c r="D47" s="125"/>
      <c r="E47" s="125"/>
      <c r="F47" s="125"/>
      <c r="G47" s="125"/>
      <c r="H47" s="125">
        <f>H46*'Orçamento Sintético'!$H$392</f>
        <v>65328.07</v>
      </c>
      <c r="I47" s="125"/>
      <c r="J47" s="125"/>
      <c r="K47" s="125"/>
      <c r="L47" s="125"/>
      <c r="M47" s="125"/>
      <c r="N47" s="125"/>
      <c r="O47" s="125"/>
    </row>
    <row r="48" spans="1:15" s="99" customFormat="1" ht="22.7" customHeight="1">
      <c r="A48" s="114" t="s">
        <v>710</v>
      </c>
      <c r="B48" s="114" t="s">
        <v>711</v>
      </c>
      <c r="C48" s="115">
        <f>SUM(D48:O48)</f>
        <v>1</v>
      </c>
      <c r="D48" s="117"/>
      <c r="E48" s="117"/>
      <c r="F48" s="117"/>
      <c r="G48" s="117"/>
      <c r="H48" s="116">
        <v>0.3</v>
      </c>
      <c r="I48" s="116">
        <v>0.4</v>
      </c>
      <c r="J48" s="116">
        <v>0.25</v>
      </c>
      <c r="K48" s="116">
        <v>0.05</v>
      </c>
      <c r="L48" s="117"/>
      <c r="M48" s="117"/>
      <c r="N48" s="117"/>
      <c r="O48" s="117"/>
    </row>
    <row r="49" spans="1:15" s="99" customFormat="1" ht="22.7" customHeight="1">
      <c r="A49" s="114"/>
      <c r="B49" s="114"/>
      <c r="C49" s="118">
        <f>SUM(D49:O49)</f>
        <v>104635.76</v>
      </c>
      <c r="D49" s="119"/>
      <c r="E49" s="119"/>
      <c r="F49" s="119"/>
      <c r="G49" s="119"/>
      <c r="H49" s="119">
        <f>H48*'Orçamento Sintético'!$H$399</f>
        <v>31390.727999999999</v>
      </c>
      <c r="I49" s="119">
        <f>I48*'Orçamento Sintético'!$H$399</f>
        <v>41854.303999999996</v>
      </c>
      <c r="J49" s="119">
        <f>J48*'Orçamento Sintético'!$H$399</f>
        <v>26158.94</v>
      </c>
      <c r="K49" s="119">
        <f>K48*'Orçamento Sintético'!$H$399</f>
        <v>5231.7879999999996</v>
      </c>
      <c r="L49" s="119"/>
      <c r="M49" s="119"/>
      <c r="N49" s="119"/>
      <c r="O49" s="119"/>
    </row>
    <row r="50" spans="1:15" s="99" customFormat="1" ht="22.7" customHeight="1">
      <c r="A50" s="120" t="s">
        <v>735</v>
      </c>
      <c r="B50" s="120" t="s">
        <v>736</v>
      </c>
      <c r="C50" s="121">
        <f>SUM(D50:O50)</f>
        <v>1</v>
      </c>
      <c r="D50" s="122"/>
      <c r="E50" s="122"/>
      <c r="F50" s="122"/>
      <c r="G50" s="122"/>
      <c r="H50" s="123">
        <v>0.3</v>
      </c>
      <c r="I50" s="123">
        <v>0.4</v>
      </c>
      <c r="J50" s="123">
        <v>0.2</v>
      </c>
      <c r="K50" s="123">
        <v>0.1</v>
      </c>
      <c r="L50" s="122"/>
      <c r="M50" s="122"/>
      <c r="N50" s="122"/>
      <c r="O50" s="122"/>
    </row>
    <row r="51" spans="1:15" s="99" customFormat="1" ht="22.7" customHeight="1">
      <c r="A51" s="120"/>
      <c r="B51" s="120"/>
      <c r="C51" s="124">
        <f>SUM(D51:O51)</f>
        <v>211468.89</v>
      </c>
      <c r="D51" s="125"/>
      <c r="E51" s="125"/>
      <c r="F51" s="125"/>
      <c r="G51" s="125"/>
      <c r="H51" s="125">
        <f>H50*'Orçamento Sintético'!$H$412</f>
        <v>63440.667000000001</v>
      </c>
      <c r="I51" s="125">
        <f>I50*'Orçamento Sintético'!$H$412</f>
        <v>84587.555999999997</v>
      </c>
      <c r="J51" s="125">
        <f>J50*'Orçamento Sintético'!$H$412</f>
        <v>42293.777999999998</v>
      </c>
      <c r="K51" s="125">
        <f>K50*'Orçamento Sintético'!$H$412</f>
        <v>21146.888999999999</v>
      </c>
      <c r="L51" s="125"/>
      <c r="M51" s="125"/>
      <c r="N51" s="125"/>
      <c r="O51" s="125"/>
    </row>
    <row r="52" spans="1:15" s="99" customFormat="1" ht="22.7" customHeight="1">
      <c r="A52" s="114" t="s">
        <v>764</v>
      </c>
      <c r="B52" s="114" t="s">
        <v>765</v>
      </c>
      <c r="C52" s="115">
        <f>SUM(D52:O52)</f>
        <v>1</v>
      </c>
      <c r="D52" s="117"/>
      <c r="E52" s="117"/>
      <c r="F52" s="117"/>
      <c r="G52" s="116">
        <v>0.2</v>
      </c>
      <c r="H52" s="116">
        <v>0.5</v>
      </c>
      <c r="I52" s="116">
        <v>0.3</v>
      </c>
      <c r="J52" s="117"/>
      <c r="K52" s="117"/>
      <c r="L52" s="117"/>
      <c r="M52" s="117"/>
      <c r="N52" s="117"/>
      <c r="O52" s="117"/>
    </row>
    <row r="53" spans="1:15" s="99" customFormat="1" ht="22.7" customHeight="1">
      <c r="A53" s="114"/>
      <c r="B53" s="114"/>
      <c r="C53" s="118">
        <f>SUM(D53:O53)</f>
        <v>99309.95</v>
      </c>
      <c r="D53" s="119"/>
      <c r="E53" s="119"/>
      <c r="F53" s="119"/>
      <c r="G53" s="119">
        <f>G52*'Orçamento Sintético'!$H$427</f>
        <v>19861.990000000002</v>
      </c>
      <c r="H53" s="119">
        <f>H52*'Orçamento Sintético'!$H$427</f>
        <v>49654.974999999999</v>
      </c>
      <c r="I53" s="119">
        <f>I52*'Orçamento Sintético'!$H$427</f>
        <v>29792.985000000001</v>
      </c>
      <c r="J53" s="119"/>
      <c r="K53" s="119"/>
      <c r="L53" s="119"/>
      <c r="M53" s="119"/>
      <c r="N53" s="119"/>
      <c r="O53" s="119"/>
    </row>
    <row r="54" spans="1:15" s="99" customFormat="1" ht="22.7" customHeight="1">
      <c r="A54" s="120" t="s">
        <v>773</v>
      </c>
      <c r="B54" s="120" t="s">
        <v>774</v>
      </c>
      <c r="C54" s="121">
        <f>SUM(D54:O54)</f>
        <v>1</v>
      </c>
      <c r="D54" s="122"/>
      <c r="E54" s="122"/>
      <c r="F54" s="122"/>
      <c r="G54" s="122"/>
      <c r="H54" s="122"/>
      <c r="I54" s="122"/>
      <c r="J54" s="123">
        <v>0.2</v>
      </c>
      <c r="K54" s="123">
        <v>0.2</v>
      </c>
      <c r="L54" s="123">
        <v>0.3</v>
      </c>
      <c r="M54" s="123">
        <v>0.3</v>
      </c>
      <c r="N54" s="122"/>
      <c r="O54" s="122"/>
    </row>
    <row r="55" spans="1:15" s="99" customFormat="1" ht="22.7" customHeight="1">
      <c r="A55" s="120"/>
      <c r="B55" s="120"/>
      <c r="C55" s="124">
        <f>SUM(D55:O55)</f>
        <v>97737.74</v>
      </c>
      <c r="D55" s="125"/>
      <c r="E55" s="125"/>
      <c r="F55" s="125"/>
      <c r="G55" s="125"/>
      <c r="H55" s="125"/>
      <c r="I55" s="125"/>
      <c r="J55" s="125">
        <f>J54*'Orçamento Sintético'!$H$432</f>
        <v>19547.547999999999</v>
      </c>
      <c r="K55" s="125">
        <f>K54*'Orçamento Sintético'!$H$432</f>
        <v>19547.547999999999</v>
      </c>
      <c r="L55" s="125">
        <f>L54*'Orçamento Sintético'!$H$432</f>
        <v>29321.322</v>
      </c>
      <c r="M55" s="125">
        <f>M54*'Orçamento Sintético'!$H$432</f>
        <v>29321.322</v>
      </c>
      <c r="N55" s="125"/>
      <c r="O55" s="125"/>
    </row>
    <row r="56" spans="1:15" s="99" customFormat="1" ht="22.7" customHeight="1">
      <c r="A56" s="114" t="s">
        <v>785</v>
      </c>
      <c r="B56" s="114" t="s">
        <v>786</v>
      </c>
      <c r="C56" s="115">
        <f>SUM(D56:O56)</f>
        <v>1</v>
      </c>
      <c r="D56" s="117"/>
      <c r="E56" s="117"/>
      <c r="F56" s="117"/>
      <c r="G56" s="117"/>
      <c r="H56" s="117"/>
      <c r="I56" s="117"/>
      <c r="J56" s="116">
        <v>0.1</v>
      </c>
      <c r="K56" s="116">
        <v>0.2</v>
      </c>
      <c r="L56" s="116">
        <v>0.2</v>
      </c>
      <c r="M56" s="116">
        <v>0.2</v>
      </c>
      <c r="N56" s="116">
        <v>0.3</v>
      </c>
      <c r="O56" s="117"/>
    </row>
    <row r="57" spans="1:15" s="99" customFormat="1" ht="22.7" customHeight="1">
      <c r="A57" s="114"/>
      <c r="B57" s="114"/>
      <c r="C57" s="118">
        <f>SUM(D57:O57)</f>
        <v>443523.22</v>
      </c>
      <c r="D57" s="119"/>
      <c r="E57" s="119"/>
      <c r="F57" s="119"/>
      <c r="G57" s="119"/>
      <c r="H57" s="119"/>
      <c r="I57" s="119"/>
      <c r="J57" s="119">
        <f>J56*'Orçamento Sintético'!$H$438</f>
        <v>44352.322</v>
      </c>
      <c r="K57" s="119">
        <f>K56*'Orçamento Sintético'!$H$438</f>
        <v>88704.644</v>
      </c>
      <c r="L57" s="119">
        <f>L56*'Orçamento Sintético'!$H$438</f>
        <v>88704.644</v>
      </c>
      <c r="M57" s="119">
        <f>M56*'Orçamento Sintético'!$H$438</f>
        <v>88704.644</v>
      </c>
      <c r="N57" s="119">
        <f>N56*'Orçamento Sintético'!$H$438</f>
        <v>133056.96599999999</v>
      </c>
      <c r="O57" s="119"/>
    </row>
    <row r="58" spans="1:15" s="99" customFormat="1" ht="22.7" customHeight="1">
      <c r="A58" s="120" t="s">
        <v>804</v>
      </c>
      <c r="B58" s="120" t="s">
        <v>225</v>
      </c>
      <c r="C58" s="121">
        <f>SUM(D58:O58)</f>
        <v>1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3">
        <v>1</v>
      </c>
      <c r="N58" s="122"/>
      <c r="O58" s="122"/>
    </row>
    <row r="59" spans="1:15" s="99" customFormat="1" ht="22.7" customHeight="1">
      <c r="A59" s="120"/>
      <c r="B59" s="120"/>
      <c r="C59" s="124">
        <f>SUM(D59:O59)</f>
        <v>11349.69</v>
      </c>
      <c r="D59" s="125"/>
      <c r="E59" s="125"/>
      <c r="F59" s="125"/>
      <c r="G59" s="125"/>
      <c r="H59" s="125"/>
      <c r="I59" s="125"/>
      <c r="J59" s="125"/>
      <c r="K59" s="125"/>
      <c r="L59" s="125"/>
      <c r="M59" s="125">
        <f>M58*'Orçamento Sintético'!$H$448</f>
        <v>11349.69</v>
      </c>
      <c r="N59" s="125"/>
      <c r="O59" s="125"/>
    </row>
    <row r="60" spans="1:15" s="99" customFormat="1" ht="22.7" customHeight="1">
      <c r="A60" s="114" t="s">
        <v>809</v>
      </c>
      <c r="B60" s="114" t="s">
        <v>810</v>
      </c>
      <c r="C60" s="115">
        <f>SUM(D60:O60)</f>
        <v>1</v>
      </c>
      <c r="D60" s="117"/>
      <c r="E60" s="117"/>
      <c r="F60" s="117"/>
      <c r="G60" s="117"/>
      <c r="H60" s="117"/>
      <c r="I60" s="117"/>
      <c r="J60" s="116">
        <v>0.3</v>
      </c>
      <c r="K60" s="116">
        <v>0.5</v>
      </c>
      <c r="L60" s="116">
        <v>0.2</v>
      </c>
      <c r="M60" s="117"/>
      <c r="N60" s="117"/>
      <c r="O60" s="117"/>
    </row>
    <row r="61" spans="1:15" s="99" customFormat="1" ht="22.7" customHeight="1">
      <c r="A61" s="114"/>
      <c r="B61" s="114"/>
      <c r="C61" s="118">
        <f>SUM(D61:O61)</f>
        <v>198259.96</v>
      </c>
      <c r="D61" s="119"/>
      <c r="E61" s="119"/>
      <c r="F61" s="119"/>
      <c r="G61" s="119"/>
      <c r="H61" s="119"/>
      <c r="I61" s="119"/>
      <c r="J61" s="119">
        <f>J60*'Orçamento Sintético'!$H$451</f>
        <v>59477.987999999998</v>
      </c>
      <c r="K61" s="119">
        <f>K60*'Orçamento Sintético'!$H$451</f>
        <v>99129.98</v>
      </c>
      <c r="L61" s="119">
        <f>L60*'Orçamento Sintético'!$H$451</f>
        <v>39651.991999999998</v>
      </c>
      <c r="M61" s="119"/>
      <c r="N61" s="119"/>
      <c r="O61" s="119"/>
    </row>
    <row r="62" spans="1:15" s="99" customFormat="1" ht="22.7" customHeight="1">
      <c r="A62" s="120" t="s">
        <v>851</v>
      </c>
      <c r="B62" s="120" t="s">
        <v>852</v>
      </c>
      <c r="C62" s="121">
        <f>SUM(D62:O62)</f>
        <v>1</v>
      </c>
      <c r="D62" s="122"/>
      <c r="E62" s="122"/>
      <c r="F62" s="122"/>
      <c r="G62" s="122"/>
      <c r="H62" s="122"/>
      <c r="I62" s="122"/>
      <c r="J62" s="122"/>
      <c r="K62" s="122"/>
      <c r="L62" s="122"/>
      <c r="M62" s="123">
        <v>0.1</v>
      </c>
      <c r="N62" s="123">
        <v>0.15</v>
      </c>
      <c r="O62" s="123">
        <v>0.75</v>
      </c>
    </row>
    <row r="63" spans="1:15" s="99" customFormat="1" ht="22.7" customHeight="1">
      <c r="A63" s="120"/>
      <c r="B63" s="120"/>
      <c r="C63" s="124">
        <f>SUM(D63:O63)</f>
        <v>117675.2</v>
      </c>
      <c r="D63" s="125"/>
      <c r="E63" s="125"/>
      <c r="F63" s="125"/>
      <c r="G63" s="125"/>
      <c r="H63" s="125"/>
      <c r="I63" s="125"/>
      <c r="J63" s="125"/>
      <c r="K63" s="125"/>
      <c r="L63" s="125"/>
      <c r="M63" s="125">
        <f>M62*'Orçamento Sintético'!$H$472</f>
        <v>11767.52</v>
      </c>
      <c r="N63" s="125">
        <f>N62*'Orçamento Sintético'!$H$472</f>
        <v>17651.28</v>
      </c>
      <c r="O63" s="125">
        <f>O62*'Orçamento Sintético'!$H$472</f>
        <v>88256.4</v>
      </c>
    </row>
    <row r="64" spans="1:15" s="99" customFormat="1" ht="22.7" customHeight="1">
      <c r="A64" s="114" t="s">
        <v>869</v>
      </c>
      <c r="B64" s="114" t="s">
        <v>870</v>
      </c>
      <c r="C64" s="115">
        <f>SUM(D64:O64)</f>
        <v>1</v>
      </c>
      <c r="D64" s="117"/>
      <c r="E64" s="117"/>
      <c r="F64" s="116">
        <v>0.05</v>
      </c>
      <c r="G64" s="116">
        <v>0.1</v>
      </c>
      <c r="H64" s="116">
        <v>0.15</v>
      </c>
      <c r="I64" s="116">
        <v>0.15</v>
      </c>
      <c r="J64" s="116">
        <v>0.2</v>
      </c>
      <c r="K64" s="116">
        <v>0.25</v>
      </c>
      <c r="L64" s="116">
        <v>0.1</v>
      </c>
      <c r="M64" s="117"/>
      <c r="N64" s="117"/>
      <c r="O64" s="117"/>
    </row>
    <row r="65" spans="1:15" s="99" customFormat="1" ht="22.7" customHeight="1">
      <c r="A65" s="114"/>
      <c r="B65" s="114"/>
      <c r="C65" s="118">
        <f>SUM(D65:O65)</f>
        <v>222309.49</v>
      </c>
      <c r="D65" s="119"/>
      <c r="E65" s="119"/>
      <c r="F65" s="119">
        <f>F64*'Orçamento Sintético'!$H$481</f>
        <v>11115.4745</v>
      </c>
      <c r="G65" s="119">
        <f>G64*'Orçamento Sintético'!$H$481</f>
        <v>22230.949000000001</v>
      </c>
      <c r="H65" s="119">
        <f>H64*'Orçamento Sintético'!$H$481</f>
        <v>33346.423499999997</v>
      </c>
      <c r="I65" s="119">
        <f>I64*'Orçamento Sintético'!$H$481</f>
        <v>33346.423499999997</v>
      </c>
      <c r="J65" s="119">
        <f>J64*'Orçamento Sintético'!$H$481</f>
        <v>44461.898000000001</v>
      </c>
      <c r="K65" s="119">
        <f>K64*'Orçamento Sintético'!$H$481</f>
        <v>55577.372499999998</v>
      </c>
      <c r="L65" s="119">
        <f>L64*'Orçamento Sintético'!$H$481</f>
        <v>22230.949000000001</v>
      </c>
      <c r="M65" s="119"/>
      <c r="N65" s="119"/>
      <c r="O65" s="119"/>
    </row>
    <row r="66" spans="1:15" s="99" customFormat="1" ht="22.7" customHeight="1">
      <c r="A66" s="120" t="s">
        <v>991</v>
      </c>
      <c r="B66" s="120" t="s">
        <v>992</v>
      </c>
      <c r="C66" s="121">
        <f>SUM(D66:O66)</f>
        <v>1</v>
      </c>
      <c r="D66" s="122"/>
      <c r="E66" s="122"/>
      <c r="F66" s="122"/>
      <c r="G66" s="123">
        <v>0.05</v>
      </c>
      <c r="H66" s="123">
        <v>0.1</v>
      </c>
      <c r="I66" s="123">
        <v>0.15</v>
      </c>
      <c r="J66" s="123">
        <v>0.15</v>
      </c>
      <c r="K66" s="123">
        <v>0.25</v>
      </c>
      <c r="L66" s="123">
        <v>0.15</v>
      </c>
      <c r="M66" s="123">
        <v>0.15</v>
      </c>
      <c r="N66" s="122"/>
      <c r="O66" s="122"/>
    </row>
    <row r="67" spans="1:15" s="99" customFormat="1" ht="22.7" customHeight="1">
      <c r="A67" s="120"/>
      <c r="B67" s="120"/>
      <c r="C67" s="124">
        <f>SUM(D67:O67)</f>
        <v>163984.01</v>
      </c>
      <c r="D67" s="125"/>
      <c r="E67" s="125"/>
      <c r="F67" s="125"/>
      <c r="G67" s="125">
        <f>G66*'Orçamento Sintético'!$H$548</f>
        <v>8199.2005000000008</v>
      </c>
      <c r="H67" s="125">
        <f>H66*'Orçamento Sintético'!$H$548</f>
        <v>16398.401000000002</v>
      </c>
      <c r="I67" s="125">
        <f>I66*'Orçamento Sintético'!$H$548</f>
        <v>24597.601500000001</v>
      </c>
      <c r="J67" s="125">
        <f>J66*'Orçamento Sintético'!$H$548</f>
        <v>24597.601500000001</v>
      </c>
      <c r="K67" s="125">
        <f>K66*'Orçamento Sintético'!$H$548</f>
        <v>40996.002500000002</v>
      </c>
      <c r="L67" s="125">
        <f>L66*'Orçamento Sintético'!$H$548</f>
        <v>24597.601500000001</v>
      </c>
      <c r="M67" s="125">
        <f>M66*'Orçamento Sintético'!$H$548</f>
        <v>24597.601500000001</v>
      </c>
      <c r="N67" s="125"/>
      <c r="O67" s="125"/>
    </row>
    <row r="68" spans="1:15" s="99" customFormat="1" ht="22.7" customHeight="1">
      <c r="A68" s="114" t="s">
        <v>1076</v>
      </c>
      <c r="B68" s="114" t="s">
        <v>1077</v>
      </c>
      <c r="C68" s="115">
        <f>SUM(D68:O68)</f>
        <v>1</v>
      </c>
      <c r="D68" s="117"/>
      <c r="E68" s="117"/>
      <c r="F68" s="117"/>
      <c r="G68" s="117"/>
      <c r="H68" s="116">
        <v>0.1</v>
      </c>
      <c r="I68" s="116">
        <v>0.15</v>
      </c>
      <c r="J68" s="116">
        <v>0.2</v>
      </c>
      <c r="K68" s="116">
        <v>0.3</v>
      </c>
      <c r="L68" s="116">
        <v>0.15</v>
      </c>
      <c r="M68" s="116">
        <v>0.1</v>
      </c>
      <c r="N68" s="117"/>
      <c r="O68" s="117"/>
    </row>
    <row r="69" spans="1:15" s="99" customFormat="1" ht="22.7" customHeight="1">
      <c r="A69" s="114"/>
      <c r="B69" s="114"/>
      <c r="C69" s="118">
        <f>SUM(D69:O69)</f>
        <v>8951.2900000000009</v>
      </c>
      <c r="D69" s="119"/>
      <c r="E69" s="119"/>
      <c r="F69" s="119"/>
      <c r="G69" s="119"/>
      <c r="H69" s="119">
        <f>H68*'Orçamento Sintético'!$H$597</f>
        <v>895.12900000000002</v>
      </c>
      <c r="I69" s="119">
        <f>I68*'Orçamento Sintético'!$H$597</f>
        <v>1342.6935000000001</v>
      </c>
      <c r="J69" s="119">
        <f>J68*'Orçamento Sintético'!$H$597</f>
        <v>1790.258</v>
      </c>
      <c r="K69" s="119">
        <f>K68*'Orçamento Sintético'!$H$597</f>
        <v>2685.3870000000002</v>
      </c>
      <c r="L69" s="119">
        <f>L68*'Orçamento Sintético'!$H$597</f>
        <v>1342.6935000000001</v>
      </c>
      <c r="M69" s="119">
        <f>M68*'Orçamento Sintético'!$H$597</f>
        <v>895.12900000000002</v>
      </c>
      <c r="N69" s="119"/>
      <c r="O69" s="119"/>
    </row>
    <row r="70" spans="1:15" s="99" customFormat="1" ht="22.7" customHeight="1">
      <c r="A70" s="120" t="s">
        <v>1095</v>
      </c>
      <c r="B70" s="120" t="s">
        <v>1096</v>
      </c>
      <c r="C70" s="121">
        <f>SUM(D70:O70)</f>
        <v>1</v>
      </c>
      <c r="D70" s="122"/>
      <c r="E70" s="122"/>
      <c r="F70" s="122"/>
      <c r="G70" s="123">
        <v>0.3</v>
      </c>
      <c r="H70" s="123">
        <v>0.5</v>
      </c>
      <c r="I70" s="123">
        <v>0.2</v>
      </c>
      <c r="J70" s="122"/>
      <c r="K70" s="122"/>
      <c r="L70" s="122"/>
      <c r="M70" s="122"/>
      <c r="N70" s="122"/>
      <c r="O70" s="122"/>
    </row>
    <row r="71" spans="1:15" s="99" customFormat="1" ht="22.7" customHeight="1">
      <c r="A71" s="120"/>
      <c r="B71" s="120"/>
      <c r="C71" s="124">
        <f>SUM(D71:O71)</f>
        <v>57033.64</v>
      </c>
      <c r="D71" s="125"/>
      <c r="E71" s="125"/>
      <c r="F71" s="125">
        <f>F70*'Orçamento Sintético'!$H$612</f>
        <v>0</v>
      </c>
      <c r="G71" s="125">
        <f>G70*'Orçamento Sintético'!$H$612</f>
        <v>17110.092000000001</v>
      </c>
      <c r="H71" s="125">
        <f>H70*'Orçamento Sintético'!$H$612</f>
        <v>28516.82</v>
      </c>
      <c r="I71" s="125">
        <f>I70*'Orçamento Sintético'!$H$612</f>
        <v>11406.727999999999</v>
      </c>
      <c r="J71" s="125"/>
      <c r="K71" s="125"/>
      <c r="L71" s="125"/>
      <c r="M71" s="125"/>
      <c r="N71" s="125"/>
      <c r="O71" s="125"/>
    </row>
    <row r="72" spans="1:15" s="99" customFormat="1" ht="22.7" customHeight="1">
      <c r="A72" s="114" t="s">
        <v>1109</v>
      </c>
      <c r="B72" s="114" t="s">
        <v>1110</v>
      </c>
      <c r="C72" s="115">
        <f>SUM(D72:O72)</f>
        <v>1</v>
      </c>
      <c r="D72" s="117"/>
      <c r="E72" s="117"/>
      <c r="F72" s="117"/>
      <c r="G72" s="117"/>
      <c r="H72" s="117"/>
      <c r="I72" s="117"/>
      <c r="J72" s="116">
        <v>0.2</v>
      </c>
      <c r="K72" s="116">
        <v>0.3</v>
      </c>
      <c r="L72" s="116">
        <v>0.3</v>
      </c>
      <c r="M72" s="116">
        <v>0.2</v>
      </c>
      <c r="N72" s="117"/>
      <c r="O72" s="117"/>
    </row>
    <row r="73" spans="1:15" s="99" customFormat="1" ht="22.7" customHeight="1">
      <c r="A73" s="114"/>
      <c r="B73" s="114"/>
      <c r="C73" s="118">
        <f>SUM(D73:O73)</f>
        <v>22134.09</v>
      </c>
      <c r="D73" s="119"/>
      <c r="E73" s="119"/>
      <c r="F73" s="119"/>
      <c r="G73" s="119"/>
      <c r="H73" s="119"/>
      <c r="I73" s="119"/>
      <c r="J73" s="119">
        <f>J72*'Orçamento Sintético'!$H$620</f>
        <v>4426.8180000000002</v>
      </c>
      <c r="K73" s="119">
        <f>K72*'Orçamento Sintético'!$H$620</f>
        <v>6640.2269999999999</v>
      </c>
      <c r="L73" s="119">
        <f>L72*'Orçamento Sintético'!$H$620</f>
        <v>6640.2269999999999</v>
      </c>
      <c r="M73" s="119">
        <f>M72*'Orçamento Sintético'!$H$620</f>
        <v>4426.8180000000002</v>
      </c>
      <c r="N73" s="119"/>
      <c r="O73" s="119"/>
    </row>
    <row r="74" spans="1:15" s="99" customFormat="1" ht="22.7" customHeight="1">
      <c r="A74" s="120" t="s">
        <v>1158</v>
      </c>
      <c r="B74" s="120" t="s">
        <v>1159</v>
      </c>
      <c r="C74" s="121">
        <f>SUM(D74:O74)</f>
        <v>1</v>
      </c>
      <c r="D74" s="122"/>
      <c r="E74" s="123">
        <v>0.1</v>
      </c>
      <c r="F74" s="123">
        <v>0.2</v>
      </c>
      <c r="G74" s="123">
        <v>0.2</v>
      </c>
      <c r="H74" s="123">
        <v>0.3</v>
      </c>
      <c r="I74" s="123">
        <v>0.2</v>
      </c>
      <c r="J74" s="122"/>
      <c r="K74" s="122"/>
      <c r="L74" s="122"/>
      <c r="M74" s="122"/>
      <c r="N74" s="122"/>
      <c r="O74" s="122"/>
    </row>
    <row r="75" spans="1:15" s="99" customFormat="1" ht="22.7" customHeight="1">
      <c r="A75" s="120"/>
      <c r="B75" s="120"/>
      <c r="C75" s="124">
        <f>SUM(D75:O75)</f>
        <v>24183.58</v>
      </c>
      <c r="D75" s="125"/>
      <c r="E75" s="125">
        <f>E74*'Orçamento Sintético'!$H$655</f>
        <v>2418.3580000000002</v>
      </c>
      <c r="F75" s="125">
        <f>F74*'Orçamento Sintético'!$H$655</f>
        <v>4836.7160000000003</v>
      </c>
      <c r="G75" s="125">
        <f>G74*'Orçamento Sintético'!$H$655</f>
        <v>4836.7160000000003</v>
      </c>
      <c r="H75" s="125">
        <f>H74*'Orçamento Sintético'!$H$655</f>
        <v>7255.0739999999996</v>
      </c>
      <c r="I75" s="125">
        <f>I74*'Orçamento Sintético'!$H$655</f>
        <v>4836.7160000000003</v>
      </c>
      <c r="J75" s="125"/>
      <c r="K75" s="125"/>
      <c r="L75" s="125"/>
      <c r="M75" s="125"/>
      <c r="N75" s="125"/>
      <c r="O75" s="125"/>
    </row>
    <row r="76" spans="1:15" s="99" customFormat="1" ht="22.7" customHeight="1">
      <c r="A76" s="114" t="s">
        <v>1211</v>
      </c>
      <c r="B76" s="114" t="s">
        <v>1212</v>
      </c>
      <c r="C76" s="115">
        <f>SUM(D76:O76)</f>
        <v>1</v>
      </c>
      <c r="D76" s="117"/>
      <c r="E76" s="116">
        <v>0.1</v>
      </c>
      <c r="F76" s="116">
        <v>0.2</v>
      </c>
      <c r="G76" s="116">
        <v>0.2</v>
      </c>
      <c r="H76" s="116">
        <v>0.3</v>
      </c>
      <c r="I76" s="116">
        <v>0.2</v>
      </c>
      <c r="J76" s="117"/>
      <c r="K76" s="117"/>
      <c r="L76" s="117"/>
      <c r="M76" s="117"/>
      <c r="N76" s="117"/>
      <c r="O76" s="117"/>
    </row>
    <row r="77" spans="1:15" s="99" customFormat="1" ht="22.7" customHeight="1">
      <c r="A77" s="114"/>
      <c r="B77" s="114"/>
      <c r="C77" s="118">
        <f>SUM(D77:O77)</f>
        <v>13766.03</v>
      </c>
      <c r="D77" s="119"/>
      <c r="E77" s="119">
        <f>E76*'Orçamento Sintético'!$H$684</f>
        <v>1376.6030000000001</v>
      </c>
      <c r="F77" s="119">
        <f>F76*'Orçamento Sintético'!$H$684</f>
        <v>2753.2060000000001</v>
      </c>
      <c r="G77" s="119">
        <f>G76*'Orçamento Sintético'!$H$684</f>
        <v>2753.2060000000001</v>
      </c>
      <c r="H77" s="119">
        <f>H76*'Orçamento Sintético'!$H$684</f>
        <v>4129.8090000000002</v>
      </c>
      <c r="I77" s="119">
        <f>I76*'Orçamento Sintético'!$H$684</f>
        <v>2753.2060000000001</v>
      </c>
      <c r="J77" s="119"/>
      <c r="K77" s="119"/>
      <c r="L77" s="119"/>
      <c r="M77" s="119"/>
      <c r="N77" s="119"/>
      <c r="O77" s="119"/>
    </row>
    <row r="78" spans="1:15" s="99" customFormat="1" ht="22.7" customHeight="1">
      <c r="A78" s="120" t="s">
        <v>1269</v>
      </c>
      <c r="B78" s="120" t="s">
        <v>1270</v>
      </c>
      <c r="C78" s="121">
        <f>SUM(D78:O78)</f>
        <v>1</v>
      </c>
      <c r="D78" s="122"/>
      <c r="E78" s="123">
        <v>0.1</v>
      </c>
      <c r="F78" s="123">
        <v>0.2</v>
      </c>
      <c r="G78" s="123">
        <v>0.2</v>
      </c>
      <c r="H78" s="123">
        <v>0.3</v>
      </c>
      <c r="I78" s="123">
        <v>0.2</v>
      </c>
      <c r="J78" s="122"/>
      <c r="K78" s="122"/>
      <c r="L78" s="122"/>
      <c r="M78" s="122"/>
      <c r="N78" s="122"/>
      <c r="O78" s="122"/>
    </row>
    <row r="79" spans="1:15" s="99" customFormat="1" ht="22.7" customHeight="1">
      <c r="A79" s="120"/>
      <c r="B79" s="120"/>
      <c r="C79" s="124">
        <f>SUM(D79:O79)</f>
        <v>18171.310000000001</v>
      </c>
      <c r="D79" s="125"/>
      <c r="E79" s="125">
        <f>E78*'Orçamento Sintético'!$H$715</f>
        <v>1817.1310000000001</v>
      </c>
      <c r="F79" s="125">
        <f>F78*'Orçamento Sintético'!$H$715</f>
        <v>3634.2620000000002</v>
      </c>
      <c r="G79" s="125">
        <f>G78*'Orçamento Sintético'!$H$715</f>
        <v>3634.2620000000002</v>
      </c>
      <c r="H79" s="125">
        <f>H78*'Orçamento Sintético'!$H$715</f>
        <v>5451.393</v>
      </c>
      <c r="I79" s="125">
        <f>I78*'Orçamento Sintético'!$H$715</f>
        <v>3634.2620000000002</v>
      </c>
      <c r="J79" s="125"/>
      <c r="K79" s="125"/>
      <c r="L79" s="125"/>
      <c r="M79" s="125"/>
      <c r="N79" s="125"/>
      <c r="O79" s="125"/>
    </row>
    <row r="80" spans="1:15" s="99" customFormat="1" ht="22.7" customHeight="1">
      <c r="A80" s="114" t="s">
        <v>1306</v>
      </c>
      <c r="B80" s="114" t="s">
        <v>1307</v>
      </c>
      <c r="C80" s="115">
        <f>SUM(D80:O80)</f>
        <v>1</v>
      </c>
      <c r="D80" s="117"/>
      <c r="E80" s="117"/>
      <c r="F80" s="117"/>
      <c r="G80" s="116">
        <v>0.1</v>
      </c>
      <c r="H80" s="116">
        <v>0.15</v>
      </c>
      <c r="I80" s="116">
        <v>0.15</v>
      </c>
      <c r="J80" s="116">
        <v>0.2</v>
      </c>
      <c r="K80" s="116">
        <v>0.2</v>
      </c>
      <c r="L80" s="116">
        <v>0.1</v>
      </c>
      <c r="M80" s="116">
        <v>0.1</v>
      </c>
      <c r="N80" s="117"/>
      <c r="O80" s="117"/>
    </row>
    <row r="81" spans="1:15" s="99" customFormat="1" ht="22.7" customHeight="1">
      <c r="A81" s="114"/>
      <c r="B81" s="114"/>
      <c r="C81" s="118">
        <f>SUM(D81:O81)</f>
        <v>39209</v>
      </c>
      <c r="D81" s="119"/>
      <c r="E81" s="119"/>
      <c r="F81" s="119"/>
      <c r="G81" s="119">
        <f>G80*'Orçamento Sintético'!$H$735</f>
        <v>3920.9</v>
      </c>
      <c r="H81" s="119">
        <f>H80*'Orçamento Sintético'!$H$735</f>
        <v>5881.35</v>
      </c>
      <c r="I81" s="119">
        <f>I80*'Orçamento Sintético'!$H$735</f>
        <v>5881.35</v>
      </c>
      <c r="J81" s="119">
        <f>J80*'Orçamento Sintético'!$H$735</f>
        <v>7841.8</v>
      </c>
      <c r="K81" s="119">
        <f>K80*'Orçamento Sintético'!$H$735</f>
        <v>7841.8</v>
      </c>
      <c r="L81" s="119">
        <f>L80*'Orçamento Sintético'!$H$735</f>
        <v>3920.9</v>
      </c>
      <c r="M81" s="119">
        <f>M80*'Orçamento Sintético'!$H$735</f>
        <v>3920.9</v>
      </c>
      <c r="N81" s="119"/>
      <c r="O81" s="119"/>
    </row>
    <row r="82" spans="1:15" s="99" customFormat="1" ht="22.7" customHeight="1">
      <c r="A82" s="120" t="s">
        <v>1384</v>
      </c>
      <c r="B82" s="120" t="s">
        <v>1385</v>
      </c>
      <c r="C82" s="121">
        <f>SUM(D82:O82)</f>
        <v>1</v>
      </c>
      <c r="D82" s="122"/>
      <c r="E82" s="122"/>
      <c r="F82" s="122"/>
      <c r="G82" s="123">
        <v>0.05</v>
      </c>
      <c r="H82" s="123">
        <v>0.15</v>
      </c>
      <c r="I82" s="123">
        <v>0.25</v>
      </c>
      <c r="J82" s="123">
        <v>0.35</v>
      </c>
      <c r="K82" s="123">
        <v>0.1</v>
      </c>
      <c r="L82" s="123">
        <v>0.05</v>
      </c>
      <c r="M82" s="123">
        <v>0.05</v>
      </c>
      <c r="N82" s="122"/>
      <c r="O82" s="122"/>
    </row>
    <row r="83" spans="1:15" s="99" customFormat="1" ht="22.7" customHeight="1">
      <c r="A83" s="120"/>
      <c r="B83" s="120"/>
      <c r="C83" s="124">
        <f>SUM(D83:O83)</f>
        <v>320602.15000000002</v>
      </c>
      <c r="D83" s="125"/>
      <c r="E83" s="125"/>
      <c r="F83" s="125"/>
      <c r="G83" s="125">
        <f>G82*'Orçamento Sintético'!$H$781</f>
        <v>16030.1075</v>
      </c>
      <c r="H83" s="125">
        <f>H82*'Orçamento Sintético'!$H$781</f>
        <v>48090.322500000002</v>
      </c>
      <c r="I83" s="125">
        <f>I82*'Orçamento Sintético'!$H$781</f>
        <v>80150.537500000006</v>
      </c>
      <c r="J83" s="125">
        <f>J82*'Orçamento Sintético'!$H$781</f>
        <v>112210.7525</v>
      </c>
      <c r="K83" s="125">
        <f>K82*'Orçamento Sintético'!$H$781</f>
        <v>32060.215</v>
      </c>
      <c r="L83" s="125">
        <f>L82*'Orçamento Sintético'!$H$781</f>
        <v>16030.1075</v>
      </c>
      <c r="M83" s="125">
        <f>M82*'Orçamento Sintético'!$H$781</f>
        <v>16030.1075</v>
      </c>
      <c r="N83" s="125"/>
      <c r="O83" s="125"/>
    </row>
    <row r="84" spans="1:15" s="99" customFormat="1" ht="22.7" customHeight="1">
      <c r="A84" s="114" t="s">
        <v>1444</v>
      </c>
      <c r="B84" s="114" t="s">
        <v>1445</v>
      </c>
      <c r="C84" s="115">
        <f>SUM(D84:O84)</f>
        <v>1</v>
      </c>
      <c r="D84" s="117"/>
      <c r="E84" s="117"/>
      <c r="F84" s="117"/>
      <c r="G84" s="117"/>
      <c r="H84" s="117"/>
      <c r="I84" s="117"/>
      <c r="J84" s="117"/>
      <c r="K84" s="117"/>
      <c r="L84" s="116">
        <v>0.8</v>
      </c>
      <c r="M84" s="116">
        <v>0.2</v>
      </c>
      <c r="N84" s="117"/>
      <c r="O84" s="117"/>
    </row>
    <row r="85" spans="1:15" s="99" customFormat="1" ht="22.7" customHeight="1">
      <c r="A85" s="114"/>
      <c r="B85" s="114"/>
      <c r="C85" s="118">
        <f>SUM(D85:O85)</f>
        <v>84329.45</v>
      </c>
      <c r="D85" s="119"/>
      <c r="E85" s="119"/>
      <c r="F85" s="119"/>
      <c r="G85" s="119"/>
      <c r="H85" s="119"/>
      <c r="I85" s="119"/>
      <c r="J85" s="119"/>
      <c r="K85" s="119"/>
      <c r="L85" s="119">
        <f>L84*'Orçamento Sintético'!$H$811</f>
        <v>67463.56</v>
      </c>
      <c r="M85" s="119">
        <f>M84*'Orçamento Sintético'!$H$811</f>
        <v>16865.89</v>
      </c>
      <c r="N85" s="119"/>
      <c r="O85" s="119"/>
    </row>
    <row r="86" spans="1:15" s="99" customFormat="1" ht="22.7" customHeight="1">
      <c r="A86" s="120" t="s">
        <v>1502</v>
      </c>
      <c r="B86" s="120" t="s">
        <v>1503</v>
      </c>
      <c r="C86" s="121">
        <f>SUM(D86:O86)</f>
        <v>1</v>
      </c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22"/>
      <c r="O86" s="123">
        <v>1</v>
      </c>
    </row>
    <row r="87" spans="1:15" s="99" customFormat="1" ht="22.7" customHeight="1">
      <c r="A87" s="120"/>
      <c r="B87" s="120"/>
      <c r="C87" s="124">
        <f>SUM(D87:O87)</f>
        <v>186763.5</v>
      </c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5"/>
      <c r="O87" s="125">
        <f>O86*'Orçamento Sintético'!$H$840</f>
        <v>186763.5</v>
      </c>
    </row>
    <row r="88" spans="1:15" s="99" customFormat="1" ht="22.7" customHeight="1">
      <c r="A88" s="111" t="s">
        <v>1506</v>
      </c>
      <c r="B88" s="111" t="s">
        <v>1507</v>
      </c>
      <c r="C88" s="112">
        <f>SUM(D88:O88)</f>
        <v>1</v>
      </c>
      <c r="D88" s="112">
        <f>D89/$C$89</f>
        <v>0</v>
      </c>
      <c r="E88" s="112">
        <f>E89/$C$89</f>
        <v>0</v>
      </c>
      <c r="F88" s="112">
        <f>F89/$C$89</f>
        <v>0</v>
      </c>
      <c r="G88" s="112">
        <f>G89/$C$89</f>
        <v>0.23032218607668301</v>
      </c>
      <c r="H88" s="112">
        <f>H89/$C$89</f>
        <v>0.17452526476135799</v>
      </c>
      <c r="I88" s="112">
        <f>I89/$C$89</f>
        <v>0.30766777137266299</v>
      </c>
      <c r="J88" s="112">
        <f>J89/$C$89</f>
        <v>0.191399491111791</v>
      </c>
      <c r="K88" s="112">
        <f>K89/$C$89</f>
        <v>9.60852866775046E-2</v>
      </c>
      <c r="L88" s="112">
        <f>L89/$C$89</f>
        <v>0</v>
      </c>
      <c r="M88" s="112">
        <f>M89/$C$89</f>
        <v>0</v>
      </c>
      <c r="N88" s="112">
        <f>N89/$C$89</f>
        <v>0</v>
      </c>
      <c r="O88" s="112">
        <f>O89/$C$89</f>
        <v>0</v>
      </c>
    </row>
    <row r="89" spans="1:15" s="99" customFormat="1" ht="22.7" customHeight="1">
      <c r="A89" s="111"/>
      <c r="B89" s="111"/>
      <c r="C89" s="113">
        <f>SUM(D89:O89)</f>
        <v>432649.05</v>
      </c>
      <c r="D89" s="113">
        <f>D91+D93+D95+D97+D99+D101+D103+D105+D107+D109+D111+D113+D115+D117+D119+D121</f>
        <v>0</v>
      </c>
      <c r="E89" s="113">
        <f>E91+E93+E95+E97+E99+E101+E103+E105+E107+E109+E111+E113+E115+E117+E119+E121</f>
        <v>0</v>
      </c>
      <c r="F89" s="113">
        <f>F91+F93+F95+F97+F99+F101+F103+F105+F107+F109+F111+F113+F115+F117+F119+F121</f>
        <v>0</v>
      </c>
      <c r="G89" s="113">
        <f>G91+G93+G95+G97+G99+G101+G103+G105+G107+G109+G111+G113+G115+G117+G119+G121</f>
        <v>99648.675000000003</v>
      </c>
      <c r="H89" s="113">
        <f>H91+H93+H95+H97+H99+H101+H103+H105+H107+H109+H111+H113+H115+H117+H119+H121</f>
        <v>75508.19</v>
      </c>
      <c r="I89" s="113">
        <f>I91+I93+I95+I97+I99+I101+I103+I105+I107+I109+I111+I113+I115+I117+I119+I121</f>
        <v>133112.16899999999</v>
      </c>
      <c r="J89" s="113">
        <f>J91+J93+J95+J97+J99+J101+J103+J105+J107+J109+J111+J113+J115+J117+J119+J121</f>
        <v>82808.808000000005</v>
      </c>
      <c r="K89" s="113">
        <f>K91+K93+K95+K97+K99+K101+K103+K105+K107+K109+K111+K113+K115+K117+K119+K121</f>
        <v>41571.207999999999</v>
      </c>
      <c r="L89" s="113">
        <f>L91+L93+L95+L97+L99+L101+L103+L105+L107+L109+L111+L113+L115+L117+L119+L121</f>
        <v>0</v>
      </c>
      <c r="M89" s="113">
        <f>M91+M93+M95+M97+M99+M101+M103+M105+M107+M109+M111+M113+M115+M117+M119+M121</f>
        <v>0</v>
      </c>
      <c r="N89" s="113">
        <f>N91+N93+N95+N97+N99+N101+N103+N105+N107+N109+N111+N113+N115+N117+N119+N121</f>
        <v>0</v>
      </c>
      <c r="O89" s="113">
        <f>O91+O93+O95+O97+O99+O101+O103+O105+O107+O109+O111+O113+O115+O117+O119+O121</f>
        <v>0</v>
      </c>
    </row>
    <row r="90" spans="1:15" s="99" customFormat="1" ht="22.7" customHeight="1">
      <c r="A90" s="114" t="s">
        <v>1508</v>
      </c>
      <c r="B90" s="114" t="s">
        <v>111</v>
      </c>
      <c r="C90" s="115">
        <f>SUM(D90:O90)</f>
        <v>1</v>
      </c>
      <c r="D90" s="117"/>
      <c r="E90" s="117"/>
      <c r="F90" s="117"/>
      <c r="G90" s="116">
        <v>1</v>
      </c>
      <c r="H90" s="117"/>
      <c r="I90" s="117"/>
      <c r="J90" s="117"/>
      <c r="K90" s="117"/>
      <c r="L90" s="117"/>
      <c r="M90" s="117"/>
      <c r="N90" s="117"/>
      <c r="O90" s="117"/>
    </row>
    <row r="91" spans="1:15" s="99" customFormat="1" ht="22.7" customHeight="1">
      <c r="A91" s="114"/>
      <c r="B91" s="114"/>
      <c r="C91" s="118">
        <f>SUM(D91:O91)</f>
        <v>85597.35</v>
      </c>
      <c r="D91" s="119"/>
      <c r="E91" s="119"/>
      <c r="F91" s="119"/>
      <c r="G91" s="119">
        <f>G90*'Orçamento Sintético'!$H$843</f>
        <v>85597.35</v>
      </c>
      <c r="H91" s="119"/>
      <c r="I91" s="119"/>
      <c r="J91" s="119"/>
      <c r="K91" s="119"/>
      <c r="L91" s="119"/>
      <c r="M91" s="119"/>
      <c r="N91" s="119"/>
      <c r="O91" s="119"/>
    </row>
    <row r="92" spans="1:15" s="99" customFormat="1" ht="22.7" customHeight="1">
      <c r="A92" s="120" t="s">
        <v>1554</v>
      </c>
      <c r="B92" s="120" t="s">
        <v>184</v>
      </c>
      <c r="C92" s="121">
        <f>SUM(D92:O92)</f>
        <v>1</v>
      </c>
      <c r="D92" s="122"/>
      <c r="E92" s="122"/>
      <c r="F92" s="122"/>
      <c r="G92" s="122"/>
      <c r="H92" s="123">
        <v>1</v>
      </c>
      <c r="I92" s="122"/>
      <c r="J92" s="122"/>
      <c r="K92" s="122"/>
      <c r="L92" s="122"/>
      <c r="M92" s="122"/>
      <c r="N92" s="122"/>
      <c r="O92" s="122"/>
    </row>
    <row r="93" spans="1:15" s="99" customFormat="1" ht="22.7" customHeight="1">
      <c r="A93" s="120"/>
      <c r="B93" s="120"/>
      <c r="C93" s="124">
        <f>SUM(D93:O93)</f>
        <v>56773.09</v>
      </c>
      <c r="D93" s="125"/>
      <c r="E93" s="125"/>
      <c r="F93" s="125"/>
      <c r="G93" s="125"/>
      <c r="H93" s="125">
        <f>H92*'Orçamento Sintético'!$H$888</f>
        <v>56773.09</v>
      </c>
      <c r="I93" s="125"/>
      <c r="J93" s="125"/>
      <c r="K93" s="125"/>
      <c r="L93" s="125"/>
      <c r="M93" s="125"/>
      <c r="N93" s="125"/>
      <c r="O93" s="125"/>
    </row>
    <row r="94" spans="1:15" s="99" customFormat="1" ht="22.7" customHeight="1">
      <c r="A94" s="114" t="s">
        <v>1577</v>
      </c>
      <c r="B94" s="114" t="s">
        <v>678</v>
      </c>
      <c r="C94" s="115">
        <f>SUM(D94:O94)</f>
        <v>1</v>
      </c>
      <c r="D94" s="117"/>
      <c r="E94" s="117"/>
      <c r="F94" s="117"/>
      <c r="G94" s="117"/>
      <c r="H94" s="117"/>
      <c r="I94" s="116">
        <v>1</v>
      </c>
      <c r="J94" s="117"/>
      <c r="K94" s="117"/>
      <c r="L94" s="117"/>
      <c r="M94" s="117"/>
      <c r="N94" s="117"/>
      <c r="O94" s="117"/>
    </row>
    <row r="95" spans="1:15" s="99" customFormat="1" ht="22.7" customHeight="1">
      <c r="A95" s="114"/>
      <c r="B95" s="114"/>
      <c r="C95" s="118">
        <f>SUM(D95:O95)</f>
        <v>30330.65</v>
      </c>
      <c r="D95" s="119"/>
      <c r="E95" s="119"/>
      <c r="F95" s="119"/>
      <c r="G95" s="119"/>
      <c r="H95" s="119"/>
      <c r="I95" s="119">
        <f>I94*'Orçamento Sintético'!$H$911</f>
        <v>30330.65</v>
      </c>
      <c r="J95" s="119"/>
      <c r="K95" s="119"/>
      <c r="L95" s="119"/>
      <c r="M95" s="119"/>
      <c r="N95" s="119"/>
      <c r="O95" s="119"/>
    </row>
    <row r="96" spans="1:15" s="99" customFormat="1" ht="22.7" customHeight="1">
      <c r="A96" s="120" t="s">
        <v>1585</v>
      </c>
      <c r="B96" s="120" t="s">
        <v>698</v>
      </c>
      <c r="C96" s="121">
        <f>SUM(D96:O96)</f>
        <v>1</v>
      </c>
      <c r="D96" s="122"/>
      <c r="E96" s="122"/>
      <c r="F96" s="122"/>
      <c r="G96" s="122"/>
      <c r="H96" s="122"/>
      <c r="I96" s="122"/>
      <c r="J96" s="122"/>
      <c r="K96" s="123">
        <v>1</v>
      </c>
      <c r="L96" s="122"/>
      <c r="M96" s="122"/>
      <c r="N96" s="122"/>
      <c r="O96" s="122"/>
    </row>
    <row r="97" spans="1:15" s="99" customFormat="1" ht="22.7" customHeight="1">
      <c r="A97" s="120"/>
      <c r="B97" s="120"/>
      <c r="C97" s="124">
        <f>SUM(D97:O97)</f>
        <v>4764.9799999999996</v>
      </c>
      <c r="D97" s="125"/>
      <c r="E97" s="125"/>
      <c r="F97" s="125"/>
      <c r="G97" s="125"/>
      <c r="H97" s="125"/>
      <c r="I97" s="125"/>
      <c r="J97" s="125"/>
      <c r="K97" s="125">
        <f>K96*'Orçamento Sintético'!$H$918</f>
        <v>4764.9799999999996</v>
      </c>
      <c r="L97" s="125"/>
      <c r="M97" s="125"/>
      <c r="N97" s="125"/>
      <c r="O97" s="125"/>
    </row>
    <row r="98" spans="1:15" s="99" customFormat="1" ht="22.7" customHeight="1">
      <c r="A98" s="114" t="s">
        <v>1587</v>
      </c>
      <c r="B98" s="114" t="s">
        <v>711</v>
      </c>
      <c r="C98" s="115">
        <f>SUM(D98:O98)</f>
        <v>1</v>
      </c>
      <c r="D98" s="117"/>
      <c r="E98" s="117"/>
      <c r="F98" s="117"/>
      <c r="G98" s="117"/>
      <c r="H98" s="117"/>
      <c r="I98" s="116">
        <v>0.9</v>
      </c>
      <c r="J98" s="116">
        <v>0.1</v>
      </c>
      <c r="K98" s="117"/>
      <c r="L98" s="117"/>
      <c r="M98" s="117"/>
      <c r="N98" s="117"/>
      <c r="O98" s="117"/>
    </row>
    <row r="99" spans="1:15" s="99" customFormat="1" ht="22.7" customHeight="1">
      <c r="A99" s="114"/>
      <c r="B99" s="114"/>
      <c r="C99" s="118">
        <f>SUM(D99:O99)</f>
        <v>48618.81</v>
      </c>
      <c r="D99" s="119"/>
      <c r="E99" s="119"/>
      <c r="F99" s="119"/>
      <c r="G99" s="119"/>
      <c r="H99" s="119"/>
      <c r="I99" s="119">
        <f>I98*'Orçamento Sintético'!$H$920</f>
        <v>43756.928999999996</v>
      </c>
      <c r="J99" s="119">
        <f>J98*'Orçamento Sintético'!$H$920</f>
        <v>4861.8810000000003</v>
      </c>
      <c r="K99" s="119"/>
      <c r="L99" s="119"/>
      <c r="M99" s="119"/>
      <c r="N99" s="119"/>
      <c r="O99" s="119"/>
    </row>
    <row r="100" spans="1:15" s="99" customFormat="1" ht="22.7" customHeight="1">
      <c r="A100" s="120" t="s">
        <v>1602</v>
      </c>
      <c r="B100" s="120" t="s">
        <v>736</v>
      </c>
      <c r="C100" s="121">
        <f>SUM(D100:O100)</f>
        <v>1</v>
      </c>
      <c r="D100" s="122"/>
      <c r="E100" s="122"/>
      <c r="F100" s="122"/>
      <c r="G100" s="122"/>
      <c r="H100" s="122"/>
      <c r="I100" s="122"/>
      <c r="J100" s="123">
        <v>1</v>
      </c>
      <c r="K100" s="122"/>
      <c r="L100" s="122"/>
      <c r="M100" s="122"/>
      <c r="N100" s="122"/>
      <c r="O100" s="122"/>
    </row>
    <row r="101" spans="1:15" s="99" customFormat="1" ht="22.7" customHeight="1">
      <c r="A101" s="120"/>
      <c r="B101" s="120"/>
      <c r="C101" s="124">
        <f>SUM(D101:O101)</f>
        <v>13060.78</v>
      </c>
      <c r="D101" s="125"/>
      <c r="E101" s="125"/>
      <c r="F101" s="125"/>
      <c r="G101" s="125"/>
      <c r="H101" s="125"/>
      <c r="I101" s="125"/>
      <c r="J101" s="125">
        <f>J100*'Orçamento Sintético'!$H$933</f>
        <v>13060.78</v>
      </c>
      <c r="K101" s="125"/>
      <c r="L101" s="125"/>
      <c r="M101" s="125"/>
      <c r="N101" s="125"/>
      <c r="O101" s="125"/>
    </row>
    <row r="102" spans="1:15" s="99" customFormat="1" ht="22.7" customHeight="1">
      <c r="A102" s="114" t="s">
        <v>1611</v>
      </c>
      <c r="B102" s="114" t="s">
        <v>765</v>
      </c>
      <c r="C102" s="115">
        <f>SUM(D102:O102)</f>
        <v>1</v>
      </c>
      <c r="D102" s="117"/>
      <c r="E102" s="117"/>
      <c r="F102" s="117"/>
      <c r="G102" s="117"/>
      <c r="H102" s="117"/>
      <c r="I102" s="116">
        <v>1</v>
      </c>
      <c r="J102" s="117"/>
      <c r="K102" s="117"/>
      <c r="L102" s="117"/>
      <c r="M102" s="117"/>
      <c r="N102" s="117"/>
      <c r="O102" s="117"/>
    </row>
    <row r="103" spans="1:15" s="99" customFormat="1" ht="22.7" customHeight="1">
      <c r="A103" s="114"/>
      <c r="B103" s="114"/>
      <c r="C103" s="118">
        <f>SUM(D103:O103)</f>
        <v>12186.84</v>
      </c>
      <c r="D103" s="119"/>
      <c r="E103" s="119"/>
      <c r="F103" s="119"/>
      <c r="G103" s="119"/>
      <c r="H103" s="119"/>
      <c r="I103" s="119">
        <f>I102*'Orçamento Sintético'!$H$941</f>
        <v>12186.84</v>
      </c>
      <c r="J103" s="119"/>
      <c r="K103" s="119"/>
      <c r="L103" s="119"/>
      <c r="M103" s="119"/>
      <c r="N103" s="119"/>
      <c r="O103" s="119"/>
    </row>
    <row r="104" spans="1:15" s="99" customFormat="1" ht="22.7" customHeight="1">
      <c r="A104" s="120" t="s">
        <v>1615</v>
      </c>
      <c r="B104" s="120" t="s">
        <v>774</v>
      </c>
      <c r="C104" s="121">
        <f>SUM(D104:O104)</f>
        <v>1</v>
      </c>
      <c r="D104" s="122"/>
      <c r="E104" s="122"/>
      <c r="F104" s="122"/>
      <c r="G104" s="122"/>
      <c r="H104" s="122"/>
      <c r="I104" s="122"/>
      <c r="J104" s="123">
        <v>1</v>
      </c>
      <c r="K104" s="122"/>
      <c r="L104" s="122"/>
      <c r="M104" s="122"/>
      <c r="N104" s="122"/>
      <c r="O104" s="122"/>
    </row>
    <row r="105" spans="1:15" s="99" customFormat="1" ht="22.7" customHeight="1">
      <c r="A105" s="120"/>
      <c r="B105" s="120"/>
      <c r="C105" s="124">
        <f>SUM(D105:O105)</f>
        <v>5036.83</v>
      </c>
      <c r="D105" s="125"/>
      <c r="E105" s="125"/>
      <c r="F105" s="125"/>
      <c r="G105" s="125"/>
      <c r="H105" s="125"/>
      <c r="I105" s="125"/>
      <c r="J105" s="125">
        <f>J104*'Orçamento Sintético'!$H$945</f>
        <v>5036.83</v>
      </c>
      <c r="K105" s="125"/>
      <c r="L105" s="125"/>
      <c r="M105" s="125"/>
      <c r="N105" s="125"/>
      <c r="O105" s="125"/>
    </row>
    <row r="106" spans="1:15" s="99" customFormat="1" ht="22.7" customHeight="1">
      <c r="A106" s="114" t="s">
        <v>1618</v>
      </c>
      <c r="B106" s="114" t="s">
        <v>786</v>
      </c>
      <c r="C106" s="115">
        <f>SUM(D106:O106)</f>
        <v>1</v>
      </c>
      <c r="D106" s="117"/>
      <c r="E106" s="117"/>
      <c r="F106" s="117"/>
      <c r="G106" s="117"/>
      <c r="H106" s="117"/>
      <c r="I106" s="117"/>
      <c r="J106" s="116">
        <v>0.7</v>
      </c>
      <c r="K106" s="116">
        <v>0.3</v>
      </c>
      <c r="L106" s="117"/>
      <c r="M106" s="117"/>
      <c r="N106" s="117"/>
      <c r="O106" s="117"/>
    </row>
    <row r="107" spans="1:15" s="99" customFormat="1" ht="22.7" customHeight="1">
      <c r="A107" s="114"/>
      <c r="B107" s="114"/>
      <c r="C107" s="118">
        <f>SUM(D107:O107)</f>
        <v>52112.959999999999</v>
      </c>
      <c r="D107" s="119"/>
      <c r="E107" s="119"/>
      <c r="F107" s="119"/>
      <c r="G107" s="119"/>
      <c r="H107" s="119"/>
      <c r="I107" s="119"/>
      <c r="J107" s="119">
        <f>J106*'Orçamento Sintético'!$H$948</f>
        <v>36479.072</v>
      </c>
      <c r="K107" s="119">
        <f>K106*'Orçamento Sintético'!$H$948</f>
        <v>15633.888000000001</v>
      </c>
      <c r="L107" s="119"/>
      <c r="M107" s="119"/>
      <c r="N107" s="119"/>
      <c r="O107" s="119"/>
    </row>
    <row r="108" spans="1:15" s="99" customFormat="1" ht="22.7" customHeight="1">
      <c r="A108" s="120" t="s">
        <v>1623</v>
      </c>
      <c r="B108" s="120" t="s">
        <v>810</v>
      </c>
      <c r="C108" s="121">
        <f>SUM(D108:O108)</f>
        <v>1</v>
      </c>
      <c r="D108" s="122"/>
      <c r="E108" s="122"/>
      <c r="F108" s="122"/>
      <c r="G108" s="122"/>
      <c r="H108" s="122"/>
      <c r="I108" s="122"/>
      <c r="J108" s="123">
        <v>1</v>
      </c>
      <c r="K108" s="122"/>
      <c r="L108" s="122"/>
      <c r="M108" s="122"/>
      <c r="N108" s="122"/>
      <c r="O108" s="122"/>
    </row>
    <row r="109" spans="1:15" s="99" customFormat="1" ht="22.7" customHeight="1">
      <c r="A109" s="120"/>
      <c r="B109" s="120"/>
      <c r="C109" s="124">
        <f>SUM(D109:O109)</f>
        <v>9318.92</v>
      </c>
      <c r="D109" s="125"/>
      <c r="E109" s="125"/>
      <c r="F109" s="125"/>
      <c r="G109" s="125"/>
      <c r="H109" s="125"/>
      <c r="I109" s="125"/>
      <c r="J109" s="125">
        <f>J108*'Orçamento Sintético'!$H$953</f>
        <v>9318.92</v>
      </c>
      <c r="K109" s="125"/>
      <c r="L109" s="125"/>
      <c r="M109" s="125"/>
      <c r="N109" s="125"/>
      <c r="O109" s="125"/>
    </row>
    <row r="110" spans="1:15" s="99" customFormat="1" ht="22.7" customHeight="1">
      <c r="A110" s="114" t="s">
        <v>1628</v>
      </c>
      <c r="B110" s="114" t="s">
        <v>852</v>
      </c>
      <c r="C110" s="115">
        <f>SUM(D110:O110)</f>
        <v>1</v>
      </c>
      <c r="D110" s="117"/>
      <c r="E110" s="117"/>
      <c r="F110" s="117"/>
      <c r="G110" s="117"/>
      <c r="H110" s="117"/>
      <c r="I110" s="117"/>
      <c r="J110" s="117"/>
      <c r="K110" s="116">
        <v>1</v>
      </c>
      <c r="L110" s="117"/>
      <c r="M110" s="117"/>
      <c r="N110" s="117"/>
      <c r="O110" s="117"/>
    </row>
    <row r="111" spans="1:15" s="99" customFormat="1" ht="22.7" customHeight="1">
      <c r="A111" s="114"/>
      <c r="B111" s="114"/>
      <c r="C111" s="118">
        <f>SUM(D111:O111)</f>
        <v>18337.2</v>
      </c>
      <c r="D111" s="119"/>
      <c r="E111" s="119"/>
      <c r="F111" s="119"/>
      <c r="G111" s="119"/>
      <c r="H111" s="119"/>
      <c r="I111" s="119"/>
      <c r="J111" s="119"/>
      <c r="K111" s="119">
        <f>K110*'Orçamento Sintético'!$H$957</f>
        <v>18337.2</v>
      </c>
      <c r="L111" s="119"/>
      <c r="M111" s="119"/>
      <c r="N111" s="119"/>
      <c r="O111" s="119"/>
    </row>
    <row r="112" spans="1:15" s="99" customFormat="1" ht="22.7" customHeight="1">
      <c r="A112" s="120" t="s">
        <v>1637</v>
      </c>
      <c r="B112" s="120" t="s">
        <v>870</v>
      </c>
      <c r="C112" s="121">
        <f>SUM(D112:O112)</f>
        <v>1</v>
      </c>
      <c r="D112" s="122"/>
      <c r="E112" s="122"/>
      <c r="F112" s="122"/>
      <c r="G112" s="123">
        <v>0.15</v>
      </c>
      <c r="H112" s="123">
        <v>0.2</v>
      </c>
      <c r="I112" s="123">
        <v>0.5</v>
      </c>
      <c r="J112" s="123">
        <v>0.15</v>
      </c>
      <c r="K112" s="122"/>
      <c r="L112" s="122"/>
      <c r="M112" s="122"/>
      <c r="N112" s="122"/>
      <c r="O112" s="122"/>
    </row>
    <row r="113" spans="1:15" s="99" customFormat="1" ht="22.7" customHeight="1">
      <c r="A113" s="120"/>
      <c r="B113" s="120"/>
      <c r="C113" s="124">
        <f>SUM(D113:O113)</f>
        <v>9710.42</v>
      </c>
      <c r="D113" s="125"/>
      <c r="E113" s="125"/>
      <c r="F113" s="125"/>
      <c r="G113" s="125">
        <f>G112*'Orçamento Sintético'!$H$966</f>
        <v>1456.5630000000001</v>
      </c>
      <c r="H113" s="125">
        <f>H112*'Orçamento Sintético'!$H$966</f>
        <v>1942.0840000000001</v>
      </c>
      <c r="I113" s="125">
        <f>I112*'Orçamento Sintético'!$H$966</f>
        <v>4855.21</v>
      </c>
      <c r="J113" s="125">
        <f>J112*'Orçamento Sintético'!$H$966</f>
        <v>1456.5630000000001</v>
      </c>
      <c r="K113" s="125"/>
      <c r="L113" s="125"/>
      <c r="M113" s="125"/>
      <c r="N113" s="125"/>
      <c r="O113" s="125"/>
    </row>
    <row r="114" spans="1:15" s="99" customFormat="1" ht="22.7" customHeight="1">
      <c r="A114" s="114" t="s">
        <v>1666</v>
      </c>
      <c r="B114" s="114" t="s">
        <v>1096</v>
      </c>
      <c r="C114" s="115">
        <f>SUM(D114:O114)</f>
        <v>1</v>
      </c>
      <c r="D114" s="117"/>
      <c r="E114" s="117"/>
      <c r="F114" s="117"/>
      <c r="G114" s="117"/>
      <c r="H114" s="117"/>
      <c r="I114" s="117"/>
      <c r="J114" s="117"/>
      <c r="K114" s="116">
        <v>1</v>
      </c>
      <c r="L114" s="117"/>
      <c r="M114" s="117"/>
      <c r="N114" s="117"/>
      <c r="O114" s="117"/>
    </row>
    <row r="115" spans="1:15" s="99" customFormat="1" ht="22.7" customHeight="1">
      <c r="A115" s="114"/>
      <c r="B115" s="114"/>
      <c r="C115" s="118">
        <f>SUM(D115:O115)</f>
        <v>2363.12</v>
      </c>
      <c r="D115" s="119"/>
      <c r="E115" s="119"/>
      <c r="F115" s="119"/>
      <c r="G115" s="119"/>
      <c r="H115" s="119"/>
      <c r="I115" s="119"/>
      <c r="J115" s="119"/>
      <c r="K115" s="119">
        <f>K114*'Orçamento Sintético'!$H$993</f>
        <v>2363.12</v>
      </c>
      <c r="L115" s="119"/>
      <c r="M115" s="119"/>
      <c r="N115" s="119"/>
      <c r="O115" s="119"/>
    </row>
    <row r="116" spans="1:15" s="99" customFormat="1" ht="22.7" customHeight="1">
      <c r="A116" s="120" t="s">
        <v>1670</v>
      </c>
      <c r="B116" s="120" t="s">
        <v>1159</v>
      </c>
      <c r="C116" s="121">
        <f>SUM(D116:O116)</f>
        <v>1</v>
      </c>
      <c r="D116" s="122"/>
      <c r="E116" s="122"/>
      <c r="F116" s="122"/>
      <c r="G116" s="123">
        <v>0.15</v>
      </c>
      <c r="H116" s="123">
        <v>0.2</v>
      </c>
      <c r="I116" s="123">
        <v>0.5</v>
      </c>
      <c r="J116" s="123">
        <v>0.15</v>
      </c>
      <c r="K116" s="122"/>
      <c r="L116" s="122"/>
      <c r="M116" s="122"/>
      <c r="N116" s="122"/>
      <c r="O116" s="122"/>
    </row>
    <row r="117" spans="1:15" s="99" customFormat="1" ht="22.7" customHeight="1">
      <c r="A117" s="120"/>
      <c r="B117" s="120"/>
      <c r="C117" s="124">
        <f>SUM(D117:O117)</f>
        <v>26850.23</v>
      </c>
      <c r="D117" s="125"/>
      <c r="E117" s="125"/>
      <c r="F117" s="125"/>
      <c r="G117" s="125">
        <f>G116*'Orçamento Sintético'!$H$996</f>
        <v>4027.5345000000002</v>
      </c>
      <c r="H117" s="125">
        <f>H116*'Orçamento Sintético'!$H$996</f>
        <v>5370.0460000000003</v>
      </c>
      <c r="I117" s="125">
        <f>I116*'Orçamento Sintético'!$H$996</f>
        <v>13425.115</v>
      </c>
      <c r="J117" s="125">
        <f>J116*'Orçamento Sintético'!$H$996</f>
        <v>4027.5345000000002</v>
      </c>
      <c r="K117" s="125"/>
      <c r="L117" s="125"/>
      <c r="M117" s="125"/>
      <c r="N117" s="125"/>
      <c r="O117" s="125"/>
    </row>
    <row r="118" spans="1:15" s="99" customFormat="1" ht="22.7" customHeight="1">
      <c r="A118" s="114" t="s">
        <v>1712</v>
      </c>
      <c r="B118" s="114" t="s">
        <v>1270</v>
      </c>
      <c r="C118" s="115">
        <f>SUM(D118:O118)</f>
        <v>1</v>
      </c>
      <c r="D118" s="117"/>
      <c r="E118" s="117"/>
      <c r="F118" s="117"/>
      <c r="G118" s="117"/>
      <c r="H118" s="117"/>
      <c r="I118" s="117"/>
      <c r="J118" s="117"/>
      <c r="K118" s="116">
        <v>1</v>
      </c>
      <c r="L118" s="117"/>
      <c r="M118" s="117"/>
      <c r="N118" s="117"/>
      <c r="O118" s="117"/>
    </row>
    <row r="119" spans="1:15" s="99" customFormat="1" ht="22.7" customHeight="1">
      <c r="A119" s="114"/>
      <c r="B119" s="114"/>
      <c r="C119" s="118">
        <f>SUM(D119:O119)</f>
        <v>472.02</v>
      </c>
      <c r="D119" s="119"/>
      <c r="E119" s="119"/>
      <c r="F119" s="119"/>
      <c r="G119" s="119"/>
      <c r="H119" s="119"/>
      <c r="I119" s="119"/>
      <c r="J119" s="119"/>
      <c r="K119" s="119">
        <f>K118*'Orçamento Sintético'!$H$1022</f>
        <v>472.02</v>
      </c>
      <c r="L119" s="119"/>
      <c r="M119" s="119"/>
      <c r="N119" s="119"/>
      <c r="O119" s="119"/>
    </row>
    <row r="120" spans="1:15" s="99" customFormat="1" ht="22.7" customHeight="1">
      <c r="A120" s="120" t="s">
        <v>1720</v>
      </c>
      <c r="B120" s="120" t="s">
        <v>1307</v>
      </c>
      <c r="C120" s="121">
        <f>SUM(D120:O120)</f>
        <v>1</v>
      </c>
      <c r="D120" s="122"/>
      <c r="E120" s="122"/>
      <c r="F120" s="122"/>
      <c r="G120" s="123">
        <v>0.15</v>
      </c>
      <c r="H120" s="123">
        <v>0.2</v>
      </c>
      <c r="I120" s="123">
        <v>0.5</v>
      </c>
      <c r="J120" s="123">
        <v>0.15</v>
      </c>
      <c r="K120" s="122"/>
      <c r="L120" s="122"/>
      <c r="M120" s="122"/>
      <c r="N120" s="122"/>
      <c r="O120" s="122"/>
    </row>
    <row r="121" spans="1:15" s="99" customFormat="1" ht="22.7" customHeight="1">
      <c r="A121" s="120"/>
      <c r="B121" s="120"/>
      <c r="C121" s="124">
        <f>SUM(D121:O121)</f>
        <v>57114.85</v>
      </c>
      <c r="D121" s="125"/>
      <c r="E121" s="125"/>
      <c r="F121" s="125"/>
      <c r="G121" s="125">
        <f>G120*'Orçamento Sintético'!$H$1029</f>
        <v>8567.2275000000009</v>
      </c>
      <c r="H121" s="125">
        <f>H120*'Orçamento Sintético'!$H$1029</f>
        <v>11422.97</v>
      </c>
      <c r="I121" s="125">
        <f>I120*'Orçamento Sintético'!$H$1029</f>
        <v>28557.424999999999</v>
      </c>
      <c r="J121" s="125">
        <f>J120*'Orçamento Sintético'!$H$1029</f>
        <v>8567.2275000000009</v>
      </c>
      <c r="K121" s="125"/>
      <c r="L121" s="125"/>
      <c r="M121" s="125"/>
      <c r="N121" s="125"/>
      <c r="O121" s="125"/>
    </row>
    <row r="122" spans="1:15" s="99" customFormat="1" ht="22.7" customHeight="1">
      <c r="A122" s="111" t="s">
        <v>1787</v>
      </c>
      <c r="B122" s="111" t="s">
        <v>1788</v>
      </c>
      <c r="C122" s="112">
        <f>SUM(D122:O122)</f>
        <v>1</v>
      </c>
      <c r="D122" s="112">
        <f>D123/$C$123</f>
        <v>0</v>
      </c>
      <c r="E122" s="112">
        <f>E123/$C$123</f>
        <v>0</v>
      </c>
      <c r="F122" s="112">
        <f>F123/$C$123</f>
        <v>0</v>
      </c>
      <c r="G122" s="112">
        <f>G123/$C$123</f>
        <v>0</v>
      </c>
      <c r="H122" s="112">
        <f>H123/$C$123</f>
        <v>0</v>
      </c>
      <c r="I122" s="112">
        <f>I123/$C$123</f>
        <v>0</v>
      </c>
      <c r="J122" s="112">
        <f>J123/$C$123</f>
        <v>0</v>
      </c>
      <c r="K122" s="112">
        <f>K123/$C$123</f>
        <v>0.39243667455098502</v>
      </c>
      <c r="L122" s="112">
        <f>L123/$C$123</f>
        <v>0.17655108000838801</v>
      </c>
      <c r="M122" s="112">
        <f>M123/$C$123</f>
        <v>0.11457529310336199</v>
      </c>
      <c r="N122" s="112">
        <f>N123/$C$123</f>
        <v>0.31643695233726499</v>
      </c>
      <c r="O122" s="112">
        <f>O123/$C$123</f>
        <v>0</v>
      </c>
    </row>
    <row r="123" spans="1:15" s="99" customFormat="1" ht="22.7" customHeight="1">
      <c r="A123" s="111"/>
      <c r="B123" s="111"/>
      <c r="C123" s="113">
        <f>SUM(D123:O123)</f>
        <v>87549.32</v>
      </c>
      <c r="D123" s="113">
        <f>D125+D127+D129+D131+D133+D135+D137+D139+D141+D143+D145+D147+D149+D151+D153+D155+D157+D159+D161+D163</f>
        <v>0</v>
      </c>
      <c r="E123" s="113">
        <f>E125+E127+E129+E131+E133+E135+E137+E139+E141+E143+E145+E147+E149+E151+E153+E155+E157+E159+E161+E163</f>
        <v>0</v>
      </c>
      <c r="F123" s="113">
        <f>F125+F127+F129+F131+F133+F135+F137+F139+F141+F143+F145+F147+F149+F151+F153+F155+F157+F159+F161+F163</f>
        <v>0</v>
      </c>
      <c r="G123" s="113">
        <f>G125+G127+G129+G131+G133+G135+G137+G139+G141+G143+G145+G147+G149+G151+G153+G155+G157+G159+G161+G163</f>
        <v>0</v>
      </c>
      <c r="H123" s="113">
        <f>H125+H127+H129+H131+H133+H135+H137+H139+H141+H143+H145+H147+H149+H151+H153+H155+H157+H159+H161+H163</f>
        <v>0</v>
      </c>
      <c r="I123" s="113">
        <f>I125+I127+I129+I131+I133+I135+I137+I139+I141+I143+I145+I147+I149+I151+I153+I155+I157+I159+I161+I163</f>
        <v>0</v>
      </c>
      <c r="J123" s="113">
        <f>J125+J127+J129+J131+J133+J135+J137+J139+J141+J143+J145+J147+J149+J151+J153+J155+J157+J159+J161+J163</f>
        <v>0</v>
      </c>
      <c r="K123" s="113">
        <f>K125+K127+K129+K131+K133+K135+K137+K139+K141+K143+K145+K147+K149+K151+K153+K155+K157+K159+K161+K163</f>
        <v>34357.563999999998</v>
      </c>
      <c r="L123" s="113">
        <f>L125+L127+L129+L131+L133+L135+L137+L139+L141+L143+L145+L147+L149+L151+L153+L155+L157+L159+L161+L163</f>
        <v>15456.927</v>
      </c>
      <c r="M123" s="113">
        <f>M125+M127+M129+M131+M133+M135+M137+M139+M141+M143+M145+M147+M149+M151+M153+M155+M157+M159+M161+M163</f>
        <v>10030.989</v>
      </c>
      <c r="N123" s="113">
        <f>N125+N127+N129+N131+N133+N135+N137+N139+N141+N143+N145+N147+N149+N151+N153+N155+N157+N159+N161+N163</f>
        <v>27703.84</v>
      </c>
      <c r="O123" s="113">
        <f>O125+O127+O129+O131+O133+O135+O137+O139+O141+O143+O145+O147+O149+O151+O153+O155+O157+O159+O161+O163</f>
        <v>0</v>
      </c>
    </row>
    <row r="124" spans="1:15" s="99" customFormat="1" ht="22.7" customHeight="1">
      <c r="A124" s="114" t="s">
        <v>1789</v>
      </c>
      <c r="B124" s="114" t="s">
        <v>111</v>
      </c>
      <c r="C124" s="115">
        <f>SUM(D124:O124)</f>
        <v>1</v>
      </c>
      <c r="D124" s="117"/>
      <c r="E124" s="117"/>
      <c r="F124" s="117"/>
      <c r="G124" s="117"/>
      <c r="H124" s="117"/>
      <c r="I124" s="117"/>
      <c r="J124" s="117"/>
      <c r="K124" s="116">
        <v>1</v>
      </c>
      <c r="L124" s="117"/>
      <c r="M124" s="117"/>
      <c r="N124" s="117"/>
      <c r="O124" s="117"/>
    </row>
    <row r="125" spans="1:15" s="99" customFormat="1" ht="22.7" customHeight="1">
      <c r="A125" s="114"/>
      <c r="B125" s="114"/>
      <c r="C125" s="118">
        <f>SUM(D125:O125)</f>
        <v>20567.93</v>
      </c>
      <c r="D125" s="119"/>
      <c r="E125" s="119"/>
      <c r="F125" s="119"/>
      <c r="G125" s="119"/>
      <c r="H125" s="119"/>
      <c r="I125" s="119"/>
      <c r="J125" s="119"/>
      <c r="K125" s="119">
        <f>K124*'Orçamento Sintético'!$H$1070</f>
        <v>20567.93</v>
      </c>
      <c r="L125" s="119"/>
      <c r="M125" s="119"/>
      <c r="N125" s="119"/>
      <c r="O125" s="119"/>
    </row>
    <row r="126" spans="1:15" s="99" customFormat="1" ht="22.7" customHeight="1">
      <c r="A126" s="120" t="s">
        <v>1831</v>
      </c>
      <c r="B126" s="120" t="s">
        <v>184</v>
      </c>
      <c r="C126" s="121">
        <f>SUM(D126:O126)</f>
        <v>1</v>
      </c>
      <c r="D126" s="122"/>
      <c r="E126" s="122"/>
      <c r="F126" s="122"/>
      <c r="G126" s="122"/>
      <c r="H126" s="122"/>
      <c r="I126" s="122"/>
      <c r="J126" s="122"/>
      <c r="K126" s="123">
        <v>1</v>
      </c>
      <c r="L126" s="122"/>
      <c r="M126" s="122"/>
      <c r="N126" s="122"/>
      <c r="O126" s="122"/>
    </row>
    <row r="127" spans="1:15" s="99" customFormat="1" ht="22.7" customHeight="1">
      <c r="A127" s="120"/>
      <c r="B127" s="120"/>
      <c r="C127" s="124">
        <f>SUM(D127:O127)</f>
        <v>12294.14</v>
      </c>
      <c r="D127" s="125"/>
      <c r="E127" s="125"/>
      <c r="F127" s="125"/>
      <c r="G127" s="125"/>
      <c r="H127" s="125"/>
      <c r="I127" s="125"/>
      <c r="J127" s="125"/>
      <c r="K127" s="125">
        <f>K126*'Orçamento Sintético'!$H$1112</f>
        <v>12294.14</v>
      </c>
      <c r="L127" s="125"/>
      <c r="M127" s="125"/>
      <c r="N127" s="125"/>
      <c r="O127" s="125"/>
    </row>
    <row r="128" spans="1:15" s="99" customFormat="1" ht="22.7" customHeight="1">
      <c r="A128" s="114" t="s">
        <v>1853</v>
      </c>
      <c r="B128" s="114" t="s">
        <v>678</v>
      </c>
      <c r="C128" s="115">
        <f>SUM(D128:O128)</f>
        <v>1</v>
      </c>
      <c r="D128" s="117"/>
      <c r="E128" s="117"/>
      <c r="F128" s="117"/>
      <c r="G128" s="117"/>
      <c r="H128" s="117"/>
      <c r="I128" s="117"/>
      <c r="J128" s="117"/>
      <c r="K128" s="117"/>
      <c r="L128" s="116">
        <v>1</v>
      </c>
      <c r="M128" s="117"/>
      <c r="N128" s="117"/>
      <c r="O128" s="117"/>
    </row>
    <row r="129" spans="1:224" s="99" customFormat="1" ht="22.7" customHeight="1">
      <c r="A129" s="114"/>
      <c r="B129" s="114"/>
      <c r="C129" s="118">
        <f>SUM(D129:O129)</f>
        <v>6109.23</v>
      </c>
      <c r="D129" s="119"/>
      <c r="E129" s="119"/>
      <c r="F129" s="119"/>
      <c r="G129" s="119"/>
      <c r="H129" s="119"/>
      <c r="I129" s="119"/>
      <c r="J129" s="119"/>
      <c r="K129" s="119"/>
      <c r="L129" s="119">
        <f>L128*'Orçamento Sintético'!$H$1134</f>
        <v>6109.23</v>
      </c>
      <c r="M129" s="119"/>
      <c r="N129" s="119"/>
      <c r="O129" s="119"/>
    </row>
    <row r="130" spans="1:224" s="99" customFormat="1" ht="22.7" customHeight="1">
      <c r="A130" s="120" t="s">
        <v>1859</v>
      </c>
      <c r="B130" s="120" t="s">
        <v>698</v>
      </c>
      <c r="C130" s="121">
        <f>SUM(D130:O130)</f>
        <v>1</v>
      </c>
      <c r="D130" s="122"/>
      <c r="E130" s="122"/>
      <c r="F130" s="122"/>
      <c r="G130" s="122"/>
      <c r="H130" s="122"/>
      <c r="I130" s="122"/>
      <c r="J130" s="122"/>
      <c r="K130" s="122"/>
      <c r="L130" s="122"/>
      <c r="M130" s="122"/>
      <c r="N130" s="123">
        <v>1</v>
      </c>
      <c r="O130" s="122"/>
    </row>
    <row r="131" spans="1:224" s="99" customFormat="1" ht="22.7" customHeight="1">
      <c r="A131" s="120"/>
      <c r="B131" s="120"/>
      <c r="C131" s="124">
        <f>SUM(D131:O131)</f>
        <v>1590.85</v>
      </c>
      <c r="D131" s="125"/>
      <c r="E131" s="125"/>
      <c r="F131" s="125"/>
      <c r="G131" s="125"/>
      <c r="H131" s="125"/>
      <c r="I131" s="125"/>
      <c r="J131" s="125"/>
      <c r="K131" s="125"/>
      <c r="L131" s="125"/>
      <c r="M131" s="125"/>
      <c r="N131" s="125">
        <f>N130*'Orçamento Sintético'!$H$1140</f>
        <v>1590.85</v>
      </c>
      <c r="O131" s="125"/>
    </row>
    <row r="132" spans="1:224" s="99" customFormat="1" ht="22.7" customHeight="1">
      <c r="A132" s="114" t="s">
        <v>1861</v>
      </c>
      <c r="B132" s="114" t="s">
        <v>711</v>
      </c>
      <c r="C132" s="115">
        <f>SUM(D132:O132)</f>
        <v>1</v>
      </c>
      <c r="D132" s="117"/>
      <c r="E132" s="117"/>
      <c r="F132" s="117"/>
      <c r="G132" s="117"/>
      <c r="H132" s="117"/>
      <c r="I132" s="117"/>
      <c r="J132" s="117"/>
      <c r="K132" s="117"/>
      <c r="L132" s="116">
        <v>1</v>
      </c>
      <c r="M132" s="117"/>
      <c r="N132" s="117"/>
      <c r="O132" s="117"/>
    </row>
    <row r="133" spans="1:224" s="99" customFormat="1" ht="22.7" customHeight="1">
      <c r="A133" s="114"/>
      <c r="B133" s="114"/>
      <c r="C133" s="118">
        <f>SUM(D133:O133)</f>
        <v>7859.97</v>
      </c>
      <c r="D133" s="119"/>
      <c r="E133" s="119"/>
      <c r="F133" s="119"/>
      <c r="G133" s="119"/>
      <c r="H133" s="119"/>
      <c r="I133" s="119"/>
      <c r="J133" s="119"/>
      <c r="K133" s="119"/>
      <c r="L133" s="119">
        <f>L132*'Orçamento Sintético'!$H$1142</f>
        <v>7859.97</v>
      </c>
      <c r="M133" s="119"/>
      <c r="N133" s="119"/>
      <c r="O133" s="119"/>
    </row>
    <row r="134" spans="1:224" s="99" customFormat="1" ht="22.7" customHeight="1">
      <c r="A134" s="120" t="s">
        <v>1870</v>
      </c>
      <c r="B134" s="120" t="s">
        <v>736</v>
      </c>
      <c r="C134" s="121">
        <f>SUM(D134:O134)</f>
        <v>1</v>
      </c>
      <c r="D134" s="122"/>
      <c r="E134" s="122"/>
      <c r="F134" s="122"/>
      <c r="G134" s="122"/>
      <c r="H134" s="122"/>
      <c r="I134" s="122"/>
      <c r="J134" s="122"/>
      <c r="K134" s="122"/>
      <c r="L134" s="122"/>
      <c r="M134" s="123">
        <v>1</v>
      </c>
      <c r="N134" s="122"/>
      <c r="O134" s="122"/>
    </row>
    <row r="135" spans="1:224" s="99" customFormat="1" ht="22.7" customHeight="1">
      <c r="A135" s="120"/>
      <c r="B135" s="120"/>
      <c r="C135" s="124">
        <f>SUM(D135:O135)</f>
        <v>2243.27</v>
      </c>
      <c r="D135" s="125"/>
      <c r="E135" s="125"/>
      <c r="F135" s="125"/>
      <c r="G135" s="125"/>
      <c r="H135" s="125"/>
      <c r="I135" s="125"/>
      <c r="J135" s="125"/>
      <c r="K135" s="125"/>
      <c r="L135" s="125"/>
      <c r="M135" s="125">
        <f>M134*'Orçamento Sintético'!$H$1151</f>
        <v>2243.27</v>
      </c>
      <c r="N135" s="125"/>
      <c r="O135" s="125"/>
    </row>
    <row r="136" spans="1:224" ht="22.7" customHeight="1">
      <c r="A136" s="114" t="s">
        <v>1877</v>
      </c>
      <c r="B136" s="114" t="s">
        <v>765</v>
      </c>
      <c r="C136" s="115">
        <f>SUM(D136:O136)</f>
        <v>1</v>
      </c>
      <c r="D136" s="117"/>
      <c r="E136" s="117"/>
      <c r="F136" s="117"/>
      <c r="G136" s="117"/>
      <c r="H136" s="117"/>
      <c r="I136" s="117"/>
      <c r="J136" s="117"/>
      <c r="K136" s="117"/>
      <c r="L136" s="117"/>
      <c r="M136" s="116">
        <v>1</v>
      </c>
      <c r="N136" s="117"/>
      <c r="O136" s="117"/>
      <c r="P136" s="99"/>
      <c r="Q136" s="99"/>
      <c r="R136" s="99"/>
      <c r="S136" s="99"/>
      <c r="T136" s="99"/>
      <c r="U136" s="99"/>
      <c r="V136" s="99"/>
      <c r="W136" s="99"/>
      <c r="X136" s="99"/>
      <c r="Y136" s="99"/>
      <c r="Z136" s="99"/>
      <c r="AA136" s="99"/>
      <c r="AB136" s="99"/>
      <c r="AC136" s="99"/>
      <c r="AD136" s="99"/>
      <c r="AE136" s="99"/>
      <c r="AF136" s="99"/>
      <c r="AG136" s="99"/>
      <c r="AH136" s="99"/>
      <c r="AI136" s="99"/>
      <c r="AJ136" s="99"/>
      <c r="AK136" s="99"/>
      <c r="AL136" s="99"/>
      <c r="AM136" s="99"/>
      <c r="AN136" s="99"/>
      <c r="AO136" s="99"/>
      <c r="AP136" s="99"/>
      <c r="AQ136" s="99"/>
      <c r="AR136" s="99"/>
      <c r="AS136" s="99"/>
      <c r="AT136" s="99"/>
      <c r="AU136" s="99"/>
      <c r="AV136" s="99"/>
      <c r="AW136" s="99"/>
      <c r="AX136" s="99"/>
      <c r="AY136" s="99"/>
      <c r="AZ136" s="99"/>
      <c r="BA136" s="99"/>
      <c r="BB136" s="99"/>
      <c r="BC136" s="99"/>
      <c r="BD136" s="99"/>
      <c r="BE136" s="99"/>
      <c r="BF136" s="99"/>
      <c r="BG136" s="99"/>
      <c r="BH136" s="99"/>
      <c r="BI136" s="99"/>
      <c r="BJ136" s="99"/>
      <c r="BK136" s="99"/>
      <c r="BL136" s="99"/>
      <c r="BM136" s="99"/>
      <c r="BN136" s="99"/>
      <c r="BO136" s="99"/>
      <c r="BP136" s="99"/>
      <c r="BQ136" s="99"/>
      <c r="BR136" s="99"/>
      <c r="BS136" s="99"/>
      <c r="BT136" s="99"/>
      <c r="BU136" s="99"/>
      <c r="BV136" s="99"/>
      <c r="BW136" s="99"/>
      <c r="BX136" s="99"/>
      <c r="BY136" s="99"/>
      <c r="BZ136" s="99"/>
      <c r="CA136" s="99"/>
      <c r="CB136" s="99"/>
      <c r="CC136" s="99"/>
      <c r="CD136" s="99"/>
      <c r="CE136" s="99"/>
      <c r="CF136" s="99"/>
      <c r="CG136" s="99"/>
      <c r="CH136" s="99"/>
      <c r="CI136" s="99"/>
      <c r="CJ136" s="99"/>
      <c r="CK136" s="99"/>
      <c r="CL136" s="99"/>
      <c r="CM136" s="99"/>
      <c r="CN136" s="99"/>
      <c r="CO136" s="99"/>
      <c r="CP136" s="99"/>
      <c r="CQ136" s="99"/>
      <c r="CR136" s="99"/>
      <c r="CS136" s="99"/>
      <c r="CT136" s="99"/>
      <c r="CU136" s="99"/>
      <c r="CV136" s="99"/>
      <c r="CW136" s="99"/>
      <c r="CX136" s="99"/>
      <c r="CY136" s="99"/>
      <c r="CZ136" s="99"/>
      <c r="DA136" s="99"/>
      <c r="DB136" s="99"/>
      <c r="DC136" s="99"/>
      <c r="DD136" s="99"/>
      <c r="DE136" s="99"/>
      <c r="DF136" s="99"/>
      <c r="DG136" s="99"/>
      <c r="DH136" s="99"/>
      <c r="DI136" s="99"/>
      <c r="DJ136" s="99"/>
      <c r="DK136" s="99"/>
      <c r="DL136" s="99"/>
      <c r="DM136" s="99"/>
      <c r="DN136" s="99"/>
      <c r="DO136" s="99"/>
      <c r="DP136" s="99"/>
      <c r="DQ136" s="99"/>
      <c r="DR136" s="99"/>
      <c r="DS136" s="99"/>
      <c r="DT136" s="99"/>
      <c r="DU136" s="99"/>
      <c r="DV136" s="99"/>
      <c r="DW136" s="99"/>
      <c r="DX136" s="99"/>
      <c r="DY136" s="99"/>
      <c r="DZ136" s="99"/>
      <c r="EA136" s="99"/>
      <c r="EB136" s="99"/>
      <c r="EC136" s="99"/>
      <c r="ED136" s="99"/>
      <c r="EE136" s="99"/>
      <c r="EF136" s="99"/>
      <c r="EG136" s="99"/>
      <c r="EH136" s="99"/>
      <c r="EI136" s="99"/>
      <c r="EJ136" s="99"/>
      <c r="EK136" s="99"/>
      <c r="EL136" s="99"/>
      <c r="EM136" s="99"/>
      <c r="EN136" s="99"/>
      <c r="EO136" s="99"/>
      <c r="EP136" s="99"/>
      <c r="EQ136" s="99"/>
      <c r="ER136" s="99"/>
      <c r="ES136" s="99"/>
      <c r="ET136" s="99"/>
      <c r="EU136" s="99"/>
      <c r="EV136" s="99"/>
      <c r="EW136" s="99"/>
      <c r="EX136" s="99"/>
      <c r="EY136" s="99"/>
      <c r="EZ136" s="99"/>
      <c r="FA136" s="99"/>
      <c r="FB136" s="99"/>
      <c r="FC136" s="99"/>
      <c r="FD136" s="99"/>
      <c r="FE136" s="99"/>
      <c r="FF136" s="99"/>
      <c r="FG136" s="99"/>
      <c r="FH136" s="99"/>
      <c r="FI136" s="99"/>
      <c r="FJ136" s="99"/>
      <c r="FK136" s="99"/>
      <c r="FL136" s="99"/>
      <c r="FM136" s="99"/>
      <c r="FN136" s="99"/>
      <c r="FO136" s="99"/>
      <c r="FP136" s="99"/>
      <c r="FQ136" s="99"/>
      <c r="FR136" s="99"/>
      <c r="FS136" s="99"/>
      <c r="FT136" s="99"/>
      <c r="FU136" s="99"/>
      <c r="FV136" s="99"/>
      <c r="FW136" s="99"/>
      <c r="FX136" s="99"/>
      <c r="FY136" s="99"/>
      <c r="FZ136" s="99"/>
      <c r="GA136" s="99"/>
      <c r="GB136" s="99"/>
      <c r="GC136" s="99"/>
      <c r="GD136" s="99"/>
      <c r="GE136" s="99"/>
      <c r="GF136" s="99"/>
      <c r="GG136" s="99"/>
      <c r="GH136" s="99"/>
      <c r="GI136" s="99"/>
      <c r="GJ136" s="99"/>
      <c r="GK136" s="99"/>
      <c r="GL136" s="99"/>
      <c r="GM136" s="99"/>
      <c r="GN136" s="99"/>
      <c r="GO136" s="99"/>
      <c r="GP136" s="99"/>
      <c r="GQ136" s="99"/>
      <c r="GR136" s="99"/>
      <c r="GS136" s="99"/>
      <c r="GT136" s="99"/>
      <c r="GU136" s="99"/>
      <c r="GV136" s="99"/>
      <c r="GW136" s="99"/>
      <c r="GX136" s="99"/>
      <c r="GY136" s="99"/>
      <c r="GZ136" s="99"/>
      <c r="HA136" s="99"/>
      <c r="HB136" s="99"/>
      <c r="HC136" s="99"/>
      <c r="HD136" s="99"/>
      <c r="HE136" s="99"/>
      <c r="HF136" s="99"/>
      <c r="HG136" s="99"/>
      <c r="HH136" s="99"/>
      <c r="HI136" s="99"/>
      <c r="HJ136" s="99"/>
      <c r="HK136" s="99"/>
      <c r="HL136" s="99"/>
      <c r="HM136" s="99"/>
      <c r="HN136" s="99"/>
      <c r="HO136" s="99"/>
      <c r="HP136" s="99"/>
    </row>
    <row r="137" spans="1:224" ht="22.7" customHeight="1">
      <c r="A137" s="114"/>
      <c r="B137" s="114"/>
      <c r="C137" s="118">
        <f>SUM(D137:O137)</f>
        <v>2927.81</v>
      </c>
      <c r="D137" s="119"/>
      <c r="E137" s="119"/>
      <c r="F137" s="119"/>
      <c r="G137" s="119"/>
      <c r="H137" s="119"/>
      <c r="I137" s="119"/>
      <c r="J137" s="119"/>
      <c r="K137" s="119"/>
      <c r="L137" s="119"/>
      <c r="M137" s="119">
        <f>M136*'Orçamento Sintético'!$H$1158</f>
        <v>2927.81</v>
      </c>
      <c r="N137" s="119"/>
      <c r="O137" s="119"/>
      <c r="P137" s="99"/>
      <c r="Q137" s="99"/>
      <c r="R137" s="99"/>
      <c r="S137" s="99"/>
      <c r="T137" s="99"/>
      <c r="U137" s="99"/>
      <c r="V137" s="99"/>
      <c r="W137" s="99"/>
      <c r="X137" s="99"/>
      <c r="Y137" s="99"/>
      <c r="Z137" s="99"/>
      <c r="AA137" s="99"/>
      <c r="AB137" s="99"/>
      <c r="AC137" s="99"/>
      <c r="AD137" s="99"/>
      <c r="AE137" s="99"/>
      <c r="AF137" s="99"/>
      <c r="AG137" s="99"/>
      <c r="AH137" s="99"/>
      <c r="AI137" s="99"/>
      <c r="AJ137" s="99"/>
      <c r="AK137" s="99"/>
      <c r="AL137" s="99"/>
      <c r="AM137" s="99"/>
      <c r="AN137" s="99"/>
      <c r="AO137" s="99"/>
      <c r="AP137" s="99"/>
      <c r="AQ137" s="99"/>
      <c r="AR137" s="99"/>
      <c r="AS137" s="99"/>
      <c r="AT137" s="99"/>
      <c r="AU137" s="99"/>
      <c r="AV137" s="99"/>
      <c r="AW137" s="99"/>
      <c r="AX137" s="99"/>
      <c r="AY137" s="99"/>
      <c r="AZ137" s="99"/>
      <c r="BA137" s="99"/>
      <c r="BB137" s="99"/>
      <c r="BC137" s="99"/>
      <c r="BD137" s="99"/>
      <c r="BE137" s="99"/>
      <c r="BF137" s="99"/>
      <c r="BG137" s="99"/>
      <c r="BH137" s="99"/>
      <c r="BI137" s="99"/>
      <c r="BJ137" s="99"/>
      <c r="BK137" s="99"/>
      <c r="BL137" s="99"/>
      <c r="BM137" s="99"/>
      <c r="BN137" s="99"/>
      <c r="BO137" s="99"/>
      <c r="BP137" s="99"/>
      <c r="BQ137" s="99"/>
      <c r="BR137" s="99"/>
      <c r="BS137" s="99"/>
      <c r="BT137" s="99"/>
      <c r="BU137" s="99"/>
      <c r="BV137" s="99"/>
      <c r="BW137" s="99"/>
      <c r="BX137" s="99"/>
      <c r="BY137" s="99"/>
      <c r="BZ137" s="99"/>
      <c r="CA137" s="99"/>
      <c r="CB137" s="99"/>
      <c r="CC137" s="99"/>
      <c r="CD137" s="99"/>
      <c r="CE137" s="99"/>
      <c r="CF137" s="99"/>
      <c r="CG137" s="99"/>
      <c r="CH137" s="99"/>
      <c r="CI137" s="99"/>
      <c r="CJ137" s="99"/>
      <c r="CK137" s="99"/>
      <c r="CL137" s="99"/>
      <c r="CM137" s="99"/>
      <c r="CN137" s="99"/>
      <c r="CO137" s="99"/>
      <c r="CP137" s="99"/>
      <c r="CQ137" s="99"/>
      <c r="CR137" s="99"/>
      <c r="CS137" s="99"/>
      <c r="CT137" s="99"/>
      <c r="CU137" s="99"/>
      <c r="CV137" s="99"/>
      <c r="CW137" s="99"/>
      <c r="CX137" s="99"/>
      <c r="CY137" s="99"/>
      <c r="CZ137" s="99"/>
      <c r="DA137" s="99"/>
      <c r="DB137" s="99"/>
      <c r="DC137" s="99"/>
      <c r="DD137" s="99"/>
      <c r="DE137" s="99"/>
      <c r="DF137" s="99"/>
      <c r="DG137" s="99"/>
      <c r="DH137" s="99"/>
      <c r="DI137" s="99"/>
      <c r="DJ137" s="99"/>
      <c r="DK137" s="99"/>
      <c r="DL137" s="99"/>
      <c r="DM137" s="99"/>
      <c r="DN137" s="99"/>
      <c r="DO137" s="99"/>
      <c r="DP137" s="99"/>
      <c r="DQ137" s="99"/>
      <c r="DR137" s="99"/>
      <c r="DS137" s="99"/>
      <c r="DT137" s="99"/>
      <c r="DU137" s="99"/>
      <c r="DV137" s="99"/>
      <c r="DW137" s="99"/>
      <c r="DX137" s="99"/>
      <c r="DY137" s="99"/>
      <c r="DZ137" s="99"/>
      <c r="EA137" s="99"/>
      <c r="EB137" s="99"/>
      <c r="EC137" s="99"/>
      <c r="ED137" s="99"/>
      <c r="EE137" s="99"/>
      <c r="EF137" s="99"/>
      <c r="EG137" s="99"/>
      <c r="EH137" s="99"/>
      <c r="EI137" s="99"/>
      <c r="EJ137" s="99"/>
      <c r="EK137" s="99"/>
      <c r="EL137" s="99"/>
      <c r="EM137" s="99"/>
      <c r="EN137" s="99"/>
      <c r="EO137" s="99"/>
      <c r="EP137" s="99"/>
      <c r="EQ137" s="99"/>
      <c r="ER137" s="99"/>
      <c r="ES137" s="99"/>
      <c r="ET137" s="99"/>
      <c r="EU137" s="99"/>
      <c r="EV137" s="99"/>
      <c r="EW137" s="99"/>
      <c r="EX137" s="99"/>
      <c r="EY137" s="99"/>
      <c r="EZ137" s="99"/>
      <c r="FA137" s="99"/>
      <c r="FB137" s="99"/>
      <c r="FC137" s="99"/>
      <c r="FD137" s="99"/>
      <c r="FE137" s="99"/>
      <c r="FF137" s="99"/>
      <c r="FG137" s="99"/>
      <c r="FH137" s="99"/>
      <c r="FI137" s="99"/>
      <c r="FJ137" s="99"/>
      <c r="FK137" s="99"/>
      <c r="FL137" s="99"/>
      <c r="FM137" s="99"/>
      <c r="FN137" s="99"/>
      <c r="FO137" s="99"/>
      <c r="FP137" s="99"/>
      <c r="FQ137" s="99"/>
      <c r="FR137" s="99"/>
      <c r="FS137" s="99"/>
      <c r="FT137" s="99"/>
      <c r="FU137" s="99"/>
      <c r="FV137" s="99"/>
      <c r="FW137" s="99"/>
      <c r="FX137" s="99"/>
      <c r="FY137" s="99"/>
      <c r="FZ137" s="99"/>
      <c r="GA137" s="99"/>
      <c r="GB137" s="99"/>
      <c r="GC137" s="99"/>
      <c r="GD137" s="99"/>
      <c r="GE137" s="99"/>
      <c r="GF137" s="99"/>
      <c r="GG137" s="99"/>
      <c r="GH137" s="99"/>
      <c r="GI137" s="99"/>
      <c r="GJ137" s="99"/>
      <c r="GK137" s="99"/>
      <c r="GL137" s="99"/>
      <c r="GM137" s="99"/>
      <c r="GN137" s="99"/>
      <c r="GO137" s="99"/>
      <c r="GP137" s="99"/>
      <c r="GQ137" s="99"/>
      <c r="GR137" s="99"/>
      <c r="GS137" s="99"/>
      <c r="GT137" s="99"/>
      <c r="GU137" s="99"/>
      <c r="GV137" s="99"/>
      <c r="GW137" s="99"/>
      <c r="GX137" s="99"/>
      <c r="GY137" s="99"/>
      <c r="GZ137" s="99"/>
      <c r="HA137" s="99"/>
      <c r="HB137" s="99"/>
      <c r="HC137" s="99"/>
      <c r="HD137" s="99"/>
      <c r="HE137" s="99"/>
      <c r="HF137" s="99"/>
      <c r="HG137" s="99"/>
      <c r="HH137" s="99"/>
      <c r="HI137" s="99"/>
      <c r="HJ137" s="99"/>
      <c r="HK137" s="99"/>
      <c r="HL137" s="99"/>
      <c r="HM137" s="99"/>
      <c r="HN137" s="99"/>
      <c r="HO137" s="99"/>
      <c r="HP137" s="99"/>
    </row>
    <row r="138" spans="1:224" ht="22.7" customHeight="1">
      <c r="A138" s="120" t="s">
        <v>1881</v>
      </c>
      <c r="B138" s="120" t="s">
        <v>774</v>
      </c>
      <c r="C138" s="121">
        <f>SUM(D138:O138)</f>
        <v>1</v>
      </c>
      <c r="D138" s="122"/>
      <c r="E138" s="122"/>
      <c r="F138" s="122"/>
      <c r="G138" s="122"/>
      <c r="H138" s="122"/>
      <c r="I138" s="122"/>
      <c r="J138" s="122"/>
      <c r="K138" s="122"/>
      <c r="L138" s="122"/>
      <c r="M138" s="122"/>
      <c r="N138" s="123">
        <v>1</v>
      </c>
      <c r="O138" s="122"/>
      <c r="P138" s="99"/>
      <c r="Q138" s="99"/>
      <c r="R138" s="99"/>
      <c r="S138" s="99"/>
      <c r="T138" s="99"/>
      <c r="U138" s="99"/>
      <c r="V138" s="99"/>
      <c r="W138" s="99"/>
      <c r="X138" s="99"/>
      <c r="Y138" s="99"/>
      <c r="Z138" s="99"/>
      <c r="AA138" s="99"/>
      <c r="AB138" s="99"/>
      <c r="AC138" s="99"/>
      <c r="AD138" s="99"/>
      <c r="AE138" s="99"/>
      <c r="AF138" s="99"/>
      <c r="AG138" s="99"/>
      <c r="AH138" s="99"/>
      <c r="AI138" s="99"/>
      <c r="AJ138" s="99"/>
      <c r="AK138" s="99"/>
      <c r="AL138" s="99"/>
      <c r="AM138" s="99"/>
      <c r="AN138" s="99"/>
      <c r="AO138" s="99"/>
      <c r="AP138" s="99"/>
      <c r="AQ138" s="99"/>
      <c r="AR138" s="99"/>
      <c r="AS138" s="99"/>
      <c r="AT138" s="99"/>
      <c r="AU138" s="99"/>
      <c r="AV138" s="99"/>
      <c r="AW138" s="99"/>
      <c r="AX138" s="99"/>
      <c r="AY138" s="99"/>
      <c r="AZ138" s="99"/>
      <c r="BA138" s="99"/>
      <c r="BB138" s="99"/>
      <c r="BC138" s="99"/>
      <c r="BD138" s="99"/>
      <c r="BE138" s="99"/>
      <c r="BF138" s="99"/>
      <c r="BG138" s="99"/>
      <c r="BH138" s="99"/>
      <c r="BI138" s="99"/>
      <c r="BJ138" s="99"/>
      <c r="BK138" s="99"/>
      <c r="BL138" s="99"/>
      <c r="BM138" s="99"/>
      <c r="BN138" s="99"/>
      <c r="BO138" s="99"/>
      <c r="BP138" s="99"/>
      <c r="BQ138" s="99"/>
      <c r="BR138" s="99"/>
      <c r="BS138" s="99"/>
      <c r="BT138" s="99"/>
      <c r="BU138" s="99"/>
      <c r="BV138" s="99"/>
      <c r="BW138" s="99"/>
      <c r="BX138" s="99"/>
      <c r="BY138" s="99"/>
      <c r="BZ138" s="99"/>
      <c r="CA138" s="99"/>
      <c r="CB138" s="99"/>
      <c r="CC138" s="99"/>
      <c r="CD138" s="99"/>
      <c r="CE138" s="99"/>
      <c r="CF138" s="99"/>
      <c r="CG138" s="99"/>
      <c r="CH138" s="99"/>
      <c r="CI138" s="99"/>
      <c r="CJ138" s="99"/>
      <c r="CK138" s="99"/>
      <c r="CL138" s="99"/>
      <c r="CM138" s="99"/>
      <c r="CN138" s="99"/>
      <c r="CO138" s="99"/>
      <c r="CP138" s="99"/>
      <c r="CQ138" s="99"/>
      <c r="CR138" s="99"/>
      <c r="CS138" s="99"/>
      <c r="CT138" s="99"/>
      <c r="CU138" s="99"/>
      <c r="CV138" s="99"/>
      <c r="CW138" s="99"/>
      <c r="CX138" s="99"/>
      <c r="CY138" s="99"/>
      <c r="CZ138" s="99"/>
      <c r="DA138" s="99"/>
      <c r="DB138" s="99"/>
      <c r="DC138" s="99"/>
      <c r="DD138" s="99"/>
      <c r="DE138" s="99"/>
      <c r="DF138" s="99"/>
      <c r="DG138" s="99"/>
      <c r="DH138" s="99"/>
      <c r="DI138" s="99"/>
      <c r="DJ138" s="99"/>
      <c r="DK138" s="99"/>
      <c r="DL138" s="99"/>
      <c r="DM138" s="99"/>
      <c r="DN138" s="99"/>
      <c r="DO138" s="99"/>
      <c r="DP138" s="99"/>
      <c r="DQ138" s="99"/>
      <c r="DR138" s="99"/>
      <c r="DS138" s="99"/>
      <c r="DT138" s="99"/>
      <c r="DU138" s="99"/>
      <c r="DV138" s="99"/>
      <c r="DW138" s="99"/>
      <c r="DX138" s="99"/>
      <c r="DY138" s="99"/>
      <c r="DZ138" s="99"/>
      <c r="EA138" s="99"/>
      <c r="EB138" s="99"/>
      <c r="EC138" s="99"/>
      <c r="ED138" s="99"/>
      <c r="EE138" s="99"/>
      <c r="EF138" s="99"/>
      <c r="EG138" s="99"/>
      <c r="EH138" s="99"/>
      <c r="EI138" s="99"/>
      <c r="EJ138" s="99"/>
      <c r="EK138" s="99"/>
      <c r="EL138" s="99"/>
      <c r="EM138" s="99"/>
      <c r="EN138" s="99"/>
      <c r="EO138" s="99"/>
      <c r="EP138" s="99"/>
      <c r="EQ138" s="99"/>
      <c r="ER138" s="99"/>
      <c r="ES138" s="99"/>
      <c r="ET138" s="99"/>
      <c r="EU138" s="99"/>
      <c r="EV138" s="99"/>
      <c r="EW138" s="99"/>
      <c r="EX138" s="99"/>
      <c r="EY138" s="99"/>
      <c r="EZ138" s="99"/>
      <c r="FA138" s="99"/>
      <c r="FB138" s="99"/>
      <c r="FC138" s="99"/>
      <c r="FD138" s="99"/>
      <c r="FE138" s="99"/>
      <c r="FF138" s="99"/>
      <c r="FG138" s="99"/>
      <c r="FH138" s="99"/>
      <c r="FI138" s="99"/>
      <c r="FJ138" s="99"/>
      <c r="FK138" s="99"/>
      <c r="FL138" s="99"/>
      <c r="FM138" s="99"/>
      <c r="FN138" s="99"/>
      <c r="FO138" s="99"/>
      <c r="FP138" s="99"/>
      <c r="FQ138" s="99"/>
      <c r="FR138" s="99"/>
      <c r="FS138" s="99"/>
      <c r="FT138" s="99"/>
      <c r="FU138" s="99"/>
      <c r="FV138" s="99"/>
      <c r="FW138" s="99"/>
      <c r="FX138" s="99"/>
      <c r="FY138" s="99"/>
      <c r="FZ138" s="99"/>
      <c r="GA138" s="99"/>
      <c r="GB138" s="99"/>
      <c r="GC138" s="99"/>
      <c r="GD138" s="99"/>
      <c r="GE138" s="99"/>
      <c r="GF138" s="99"/>
      <c r="GG138" s="99"/>
      <c r="GH138" s="99"/>
      <c r="GI138" s="99"/>
      <c r="GJ138" s="99"/>
      <c r="GK138" s="99"/>
      <c r="GL138" s="99"/>
      <c r="GM138" s="99"/>
      <c r="GN138" s="99"/>
      <c r="GO138" s="99"/>
      <c r="GP138" s="99"/>
      <c r="GQ138" s="99"/>
      <c r="GR138" s="99"/>
      <c r="GS138" s="99"/>
      <c r="GT138" s="99"/>
      <c r="GU138" s="99"/>
      <c r="GV138" s="99"/>
      <c r="GW138" s="99"/>
      <c r="GX138" s="99"/>
      <c r="GY138" s="99"/>
      <c r="GZ138" s="99"/>
      <c r="HA138" s="99"/>
      <c r="HB138" s="99"/>
      <c r="HC138" s="99"/>
      <c r="HD138" s="99"/>
      <c r="HE138" s="99"/>
      <c r="HF138" s="99"/>
      <c r="HG138" s="99"/>
      <c r="HH138" s="99"/>
      <c r="HI138" s="99"/>
      <c r="HJ138" s="99"/>
      <c r="HK138" s="99"/>
      <c r="HL138" s="99"/>
      <c r="HM138" s="99"/>
      <c r="HN138" s="99"/>
      <c r="HO138" s="99"/>
      <c r="HP138" s="99"/>
    </row>
    <row r="139" spans="1:224" ht="22.7" customHeight="1">
      <c r="A139" s="120"/>
      <c r="B139" s="120"/>
      <c r="C139" s="124">
        <f>SUM(D139:O139)</f>
        <v>866.45</v>
      </c>
      <c r="D139" s="125"/>
      <c r="E139" s="125"/>
      <c r="F139" s="125"/>
      <c r="G139" s="125"/>
      <c r="H139" s="125"/>
      <c r="I139" s="125"/>
      <c r="J139" s="125"/>
      <c r="K139" s="125"/>
      <c r="L139" s="125"/>
      <c r="M139" s="125"/>
      <c r="N139" s="125">
        <f>N138*'Orçamento Sintético'!$H$1162</f>
        <v>866.45</v>
      </c>
      <c r="O139" s="125"/>
      <c r="P139" s="99"/>
      <c r="Q139" s="99"/>
      <c r="R139" s="99"/>
      <c r="S139" s="99"/>
      <c r="T139" s="99"/>
      <c r="U139" s="99"/>
      <c r="V139" s="99"/>
      <c r="W139" s="99"/>
      <c r="X139" s="99"/>
      <c r="Y139" s="99"/>
      <c r="Z139" s="99"/>
      <c r="AA139" s="99"/>
      <c r="AB139" s="99"/>
      <c r="AC139" s="99"/>
      <c r="AD139" s="99"/>
      <c r="AE139" s="99"/>
      <c r="AF139" s="99"/>
      <c r="AG139" s="99"/>
      <c r="AH139" s="99"/>
      <c r="AI139" s="99"/>
      <c r="AJ139" s="99"/>
      <c r="AK139" s="99"/>
      <c r="AL139" s="99"/>
      <c r="AM139" s="99"/>
      <c r="AN139" s="99"/>
      <c r="AO139" s="99"/>
      <c r="AP139" s="99"/>
      <c r="AQ139" s="99"/>
      <c r="AR139" s="99"/>
      <c r="AS139" s="99"/>
      <c r="AT139" s="99"/>
      <c r="AU139" s="99"/>
      <c r="AV139" s="99"/>
      <c r="AW139" s="99"/>
      <c r="AX139" s="99"/>
      <c r="AY139" s="99"/>
      <c r="AZ139" s="99"/>
      <c r="BA139" s="99"/>
      <c r="BB139" s="99"/>
      <c r="BC139" s="99"/>
      <c r="BD139" s="99"/>
      <c r="BE139" s="99"/>
      <c r="BF139" s="99"/>
      <c r="BG139" s="99"/>
      <c r="BH139" s="99"/>
      <c r="BI139" s="99"/>
      <c r="BJ139" s="99"/>
      <c r="BK139" s="99"/>
      <c r="BL139" s="99"/>
      <c r="BM139" s="99"/>
      <c r="BN139" s="99"/>
      <c r="BO139" s="99"/>
      <c r="BP139" s="99"/>
      <c r="BQ139" s="99"/>
      <c r="BR139" s="99"/>
      <c r="BS139" s="99"/>
      <c r="BT139" s="99"/>
      <c r="BU139" s="99"/>
      <c r="BV139" s="99"/>
      <c r="BW139" s="99"/>
      <c r="BX139" s="99"/>
      <c r="BY139" s="99"/>
      <c r="BZ139" s="99"/>
      <c r="CA139" s="99"/>
      <c r="CB139" s="99"/>
      <c r="CC139" s="99"/>
      <c r="CD139" s="99"/>
      <c r="CE139" s="99"/>
      <c r="CF139" s="99"/>
      <c r="CG139" s="99"/>
      <c r="CH139" s="99"/>
      <c r="CI139" s="99"/>
      <c r="CJ139" s="99"/>
      <c r="CK139" s="99"/>
      <c r="CL139" s="99"/>
      <c r="CM139" s="99"/>
      <c r="CN139" s="99"/>
      <c r="CO139" s="99"/>
      <c r="CP139" s="99"/>
      <c r="CQ139" s="99"/>
      <c r="CR139" s="99"/>
      <c r="CS139" s="99"/>
      <c r="CT139" s="99"/>
      <c r="CU139" s="99"/>
      <c r="CV139" s="99"/>
      <c r="CW139" s="99"/>
      <c r="CX139" s="99"/>
      <c r="CY139" s="99"/>
      <c r="CZ139" s="99"/>
      <c r="DA139" s="99"/>
      <c r="DB139" s="99"/>
      <c r="DC139" s="99"/>
      <c r="DD139" s="99"/>
      <c r="DE139" s="99"/>
      <c r="DF139" s="99"/>
      <c r="DG139" s="99"/>
      <c r="DH139" s="99"/>
      <c r="DI139" s="99"/>
      <c r="DJ139" s="99"/>
      <c r="DK139" s="99"/>
      <c r="DL139" s="99"/>
      <c r="DM139" s="99"/>
      <c r="DN139" s="99"/>
      <c r="DO139" s="99"/>
      <c r="DP139" s="99"/>
      <c r="DQ139" s="99"/>
      <c r="DR139" s="99"/>
      <c r="DS139" s="99"/>
      <c r="DT139" s="99"/>
      <c r="DU139" s="99"/>
      <c r="DV139" s="99"/>
      <c r="DW139" s="99"/>
      <c r="DX139" s="99"/>
      <c r="DY139" s="99"/>
      <c r="DZ139" s="99"/>
      <c r="EA139" s="99"/>
      <c r="EB139" s="99"/>
      <c r="EC139" s="99"/>
      <c r="ED139" s="99"/>
      <c r="EE139" s="99"/>
      <c r="EF139" s="99"/>
      <c r="EG139" s="99"/>
      <c r="EH139" s="99"/>
      <c r="EI139" s="99"/>
      <c r="EJ139" s="99"/>
      <c r="EK139" s="99"/>
      <c r="EL139" s="99"/>
      <c r="EM139" s="99"/>
      <c r="EN139" s="99"/>
      <c r="EO139" s="99"/>
      <c r="EP139" s="99"/>
      <c r="EQ139" s="99"/>
      <c r="ER139" s="99"/>
      <c r="ES139" s="99"/>
      <c r="ET139" s="99"/>
      <c r="EU139" s="99"/>
      <c r="EV139" s="99"/>
      <c r="EW139" s="99"/>
      <c r="EX139" s="99"/>
      <c r="EY139" s="99"/>
      <c r="EZ139" s="99"/>
      <c r="FA139" s="99"/>
      <c r="FB139" s="99"/>
      <c r="FC139" s="99"/>
      <c r="FD139" s="99"/>
      <c r="FE139" s="99"/>
      <c r="FF139" s="99"/>
      <c r="FG139" s="99"/>
      <c r="FH139" s="99"/>
      <c r="FI139" s="99"/>
      <c r="FJ139" s="99"/>
      <c r="FK139" s="99"/>
      <c r="FL139" s="99"/>
      <c r="FM139" s="99"/>
      <c r="FN139" s="99"/>
      <c r="FO139" s="99"/>
      <c r="FP139" s="99"/>
      <c r="FQ139" s="99"/>
      <c r="FR139" s="99"/>
      <c r="FS139" s="99"/>
      <c r="FT139" s="99"/>
      <c r="FU139" s="99"/>
      <c r="FV139" s="99"/>
      <c r="FW139" s="99"/>
      <c r="FX139" s="99"/>
      <c r="FY139" s="99"/>
      <c r="FZ139" s="99"/>
      <c r="GA139" s="99"/>
      <c r="GB139" s="99"/>
      <c r="GC139" s="99"/>
      <c r="GD139" s="99"/>
      <c r="GE139" s="99"/>
      <c r="GF139" s="99"/>
      <c r="GG139" s="99"/>
      <c r="GH139" s="99"/>
      <c r="GI139" s="99"/>
      <c r="GJ139" s="99"/>
      <c r="GK139" s="99"/>
      <c r="GL139" s="99"/>
      <c r="GM139" s="99"/>
      <c r="GN139" s="99"/>
      <c r="GO139" s="99"/>
      <c r="GP139" s="99"/>
      <c r="GQ139" s="99"/>
      <c r="GR139" s="99"/>
      <c r="GS139" s="99"/>
      <c r="GT139" s="99"/>
      <c r="GU139" s="99"/>
      <c r="GV139" s="99"/>
      <c r="GW139" s="99"/>
      <c r="GX139" s="99"/>
      <c r="GY139" s="99"/>
      <c r="GZ139" s="99"/>
      <c r="HA139" s="99"/>
      <c r="HB139" s="99"/>
      <c r="HC139" s="99"/>
      <c r="HD139" s="99"/>
      <c r="HE139" s="99"/>
      <c r="HF139" s="99"/>
      <c r="HG139" s="99"/>
      <c r="HH139" s="99"/>
      <c r="HI139" s="99"/>
      <c r="HJ139" s="99"/>
      <c r="HK139" s="99"/>
      <c r="HL139" s="99"/>
      <c r="HM139" s="99"/>
      <c r="HN139" s="99"/>
      <c r="HO139" s="99"/>
      <c r="HP139" s="99"/>
    </row>
    <row r="140" spans="1:224" ht="22.7" customHeight="1">
      <c r="A140" s="114" t="s">
        <v>1885</v>
      </c>
      <c r="B140" s="114" t="s">
        <v>786</v>
      </c>
      <c r="C140" s="115">
        <f>SUM(D140:O140)</f>
        <v>1</v>
      </c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6">
        <v>1</v>
      </c>
      <c r="O140" s="117"/>
      <c r="P140" s="99"/>
      <c r="Q140" s="99"/>
      <c r="R140" s="99"/>
      <c r="S140" s="99"/>
      <c r="T140" s="99"/>
      <c r="U140" s="99"/>
      <c r="V140" s="99"/>
      <c r="W140" s="99"/>
      <c r="X140" s="99"/>
      <c r="Y140" s="99"/>
      <c r="Z140" s="99"/>
      <c r="AA140" s="99"/>
      <c r="AB140" s="99"/>
      <c r="AC140" s="99"/>
      <c r="AD140" s="99"/>
      <c r="AE140" s="99"/>
      <c r="AF140" s="99"/>
      <c r="AG140" s="99"/>
      <c r="AH140" s="99"/>
      <c r="AI140" s="99"/>
      <c r="AJ140" s="99"/>
      <c r="AK140" s="99"/>
      <c r="AL140" s="99"/>
      <c r="AM140" s="99"/>
      <c r="AN140" s="99"/>
      <c r="AO140" s="99"/>
      <c r="AP140" s="99"/>
      <c r="AQ140" s="99"/>
      <c r="AR140" s="99"/>
      <c r="AS140" s="99"/>
      <c r="AT140" s="99"/>
      <c r="AU140" s="99"/>
      <c r="AV140" s="99"/>
      <c r="AW140" s="99"/>
      <c r="AX140" s="99"/>
      <c r="AY140" s="99"/>
      <c r="AZ140" s="99"/>
      <c r="BA140" s="99"/>
      <c r="BB140" s="99"/>
      <c r="BC140" s="99"/>
      <c r="BD140" s="99"/>
      <c r="BE140" s="99"/>
      <c r="BF140" s="99"/>
      <c r="BG140" s="99"/>
      <c r="BH140" s="99"/>
      <c r="BI140" s="99"/>
      <c r="BJ140" s="99"/>
      <c r="BK140" s="99"/>
      <c r="BL140" s="99"/>
      <c r="BM140" s="99"/>
      <c r="BN140" s="99"/>
      <c r="BO140" s="99"/>
      <c r="BP140" s="99"/>
      <c r="BQ140" s="99"/>
      <c r="BR140" s="99"/>
      <c r="BS140" s="99"/>
      <c r="BT140" s="99"/>
      <c r="BU140" s="99"/>
      <c r="BV140" s="99"/>
      <c r="BW140" s="99"/>
      <c r="BX140" s="99"/>
      <c r="BY140" s="99"/>
      <c r="BZ140" s="99"/>
      <c r="CA140" s="99"/>
      <c r="CB140" s="99"/>
      <c r="CC140" s="99"/>
      <c r="CD140" s="99"/>
      <c r="CE140" s="99"/>
      <c r="CF140" s="99"/>
      <c r="CG140" s="99"/>
      <c r="CH140" s="99"/>
      <c r="CI140" s="99"/>
      <c r="CJ140" s="99"/>
      <c r="CK140" s="99"/>
      <c r="CL140" s="99"/>
      <c r="CM140" s="99"/>
      <c r="CN140" s="99"/>
      <c r="CO140" s="99"/>
      <c r="CP140" s="99"/>
      <c r="CQ140" s="99"/>
      <c r="CR140" s="99"/>
      <c r="CS140" s="99"/>
      <c r="CT140" s="99"/>
      <c r="CU140" s="99"/>
      <c r="CV140" s="99"/>
      <c r="CW140" s="99"/>
      <c r="CX140" s="99"/>
      <c r="CY140" s="99"/>
      <c r="CZ140" s="99"/>
      <c r="DA140" s="99"/>
      <c r="DB140" s="99"/>
      <c r="DC140" s="99"/>
      <c r="DD140" s="99"/>
      <c r="DE140" s="99"/>
      <c r="DF140" s="99"/>
      <c r="DG140" s="99"/>
      <c r="DH140" s="99"/>
      <c r="DI140" s="99"/>
      <c r="DJ140" s="99"/>
      <c r="DK140" s="99"/>
      <c r="DL140" s="99"/>
      <c r="DM140" s="99"/>
      <c r="DN140" s="99"/>
      <c r="DO140" s="99"/>
      <c r="DP140" s="99"/>
      <c r="DQ140" s="99"/>
      <c r="DR140" s="99"/>
      <c r="DS140" s="99"/>
      <c r="DT140" s="99"/>
      <c r="DU140" s="99"/>
      <c r="DV140" s="99"/>
      <c r="DW140" s="99"/>
      <c r="DX140" s="99"/>
      <c r="DY140" s="99"/>
      <c r="DZ140" s="99"/>
      <c r="EA140" s="99"/>
      <c r="EB140" s="99"/>
      <c r="EC140" s="99"/>
      <c r="ED140" s="99"/>
      <c r="EE140" s="99"/>
      <c r="EF140" s="99"/>
      <c r="EG140" s="99"/>
      <c r="EH140" s="99"/>
      <c r="EI140" s="99"/>
      <c r="EJ140" s="99"/>
      <c r="EK140" s="99"/>
      <c r="EL140" s="99"/>
      <c r="EM140" s="99"/>
      <c r="EN140" s="99"/>
      <c r="EO140" s="99"/>
      <c r="EP140" s="99"/>
      <c r="EQ140" s="99"/>
      <c r="ER140" s="99"/>
      <c r="ES140" s="99"/>
      <c r="ET140" s="99"/>
      <c r="EU140" s="99"/>
      <c r="EV140" s="99"/>
      <c r="EW140" s="99"/>
      <c r="EX140" s="99"/>
      <c r="EY140" s="99"/>
      <c r="EZ140" s="99"/>
      <c r="FA140" s="99"/>
      <c r="FB140" s="99"/>
      <c r="FC140" s="99"/>
      <c r="FD140" s="99"/>
      <c r="FE140" s="99"/>
      <c r="FF140" s="99"/>
      <c r="FG140" s="99"/>
      <c r="FH140" s="99"/>
      <c r="FI140" s="99"/>
      <c r="FJ140" s="99"/>
      <c r="FK140" s="99"/>
      <c r="FL140" s="99"/>
      <c r="FM140" s="99"/>
      <c r="FN140" s="99"/>
      <c r="FO140" s="99"/>
      <c r="FP140" s="99"/>
      <c r="FQ140" s="99"/>
      <c r="FR140" s="99"/>
      <c r="FS140" s="99"/>
      <c r="FT140" s="99"/>
      <c r="FU140" s="99"/>
      <c r="FV140" s="99"/>
      <c r="FW140" s="99"/>
      <c r="FX140" s="99"/>
      <c r="FY140" s="99"/>
      <c r="FZ140" s="99"/>
      <c r="GA140" s="99"/>
      <c r="GB140" s="99"/>
      <c r="GC140" s="99"/>
      <c r="GD140" s="99"/>
      <c r="GE140" s="99"/>
      <c r="GF140" s="99"/>
      <c r="GG140" s="99"/>
      <c r="GH140" s="99"/>
      <c r="GI140" s="99"/>
      <c r="GJ140" s="99"/>
      <c r="GK140" s="99"/>
      <c r="GL140" s="99"/>
      <c r="GM140" s="99"/>
      <c r="GN140" s="99"/>
      <c r="GO140" s="99"/>
      <c r="GP140" s="99"/>
      <c r="GQ140" s="99"/>
      <c r="GR140" s="99"/>
      <c r="GS140" s="99"/>
      <c r="GT140" s="99"/>
      <c r="GU140" s="99"/>
      <c r="GV140" s="99"/>
      <c r="GW140" s="99"/>
      <c r="GX140" s="99"/>
      <c r="GY140" s="99"/>
      <c r="GZ140" s="99"/>
      <c r="HA140" s="99"/>
      <c r="HB140" s="99"/>
      <c r="HC140" s="99"/>
      <c r="HD140" s="99"/>
      <c r="HE140" s="99"/>
      <c r="HF140" s="99"/>
      <c r="HG140" s="99"/>
      <c r="HH140" s="99"/>
      <c r="HI140" s="99"/>
      <c r="HJ140" s="99"/>
      <c r="HK140" s="99"/>
      <c r="HL140" s="99"/>
      <c r="HM140" s="99"/>
      <c r="HN140" s="99"/>
      <c r="HO140" s="99"/>
      <c r="HP140" s="99"/>
    </row>
    <row r="141" spans="1:224" ht="22.7" customHeight="1">
      <c r="A141" s="114"/>
      <c r="B141" s="114"/>
      <c r="C141" s="118">
        <f>SUM(D141:O141)</f>
        <v>10774.48</v>
      </c>
      <c r="D141" s="119"/>
      <c r="E141" s="119"/>
      <c r="F141" s="119"/>
      <c r="G141" s="119"/>
      <c r="H141" s="119"/>
      <c r="I141" s="119"/>
      <c r="J141" s="119"/>
      <c r="K141" s="119"/>
      <c r="L141" s="119"/>
      <c r="M141" s="119"/>
      <c r="N141" s="119">
        <f>N140*'Orçamento Sintético'!$H$1166</f>
        <v>10774.48</v>
      </c>
      <c r="O141" s="119"/>
      <c r="P141" s="99"/>
      <c r="Q141" s="99"/>
      <c r="R141" s="99"/>
      <c r="S141" s="99"/>
      <c r="T141" s="99"/>
      <c r="U141" s="99"/>
      <c r="V141" s="99"/>
      <c r="W141" s="99"/>
      <c r="X141" s="99"/>
      <c r="Y141" s="99"/>
      <c r="Z141" s="99"/>
      <c r="AA141" s="99"/>
      <c r="AB141" s="99"/>
      <c r="AC141" s="99"/>
      <c r="AD141" s="99"/>
      <c r="AE141" s="99"/>
      <c r="AF141" s="99"/>
      <c r="AG141" s="99"/>
      <c r="AH141" s="99"/>
      <c r="AI141" s="99"/>
      <c r="AJ141" s="99"/>
      <c r="AK141" s="99"/>
      <c r="AL141" s="99"/>
      <c r="AM141" s="99"/>
      <c r="AN141" s="99"/>
      <c r="AO141" s="99"/>
      <c r="AP141" s="99"/>
      <c r="AQ141" s="99"/>
      <c r="AR141" s="99"/>
      <c r="AS141" s="99"/>
      <c r="AT141" s="99"/>
      <c r="AU141" s="99"/>
      <c r="AV141" s="99"/>
      <c r="AW141" s="99"/>
      <c r="AX141" s="99"/>
      <c r="AY141" s="99"/>
      <c r="AZ141" s="99"/>
      <c r="BA141" s="99"/>
      <c r="BB141" s="99"/>
      <c r="BC141" s="99"/>
      <c r="BD141" s="99"/>
      <c r="BE141" s="99"/>
      <c r="BF141" s="99"/>
      <c r="BG141" s="99"/>
      <c r="BH141" s="99"/>
      <c r="BI141" s="99"/>
      <c r="BJ141" s="99"/>
      <c r="BK141" s="99"/>
      <c r="BL141" s="99"/>
      <c r="BM141" s="99"/>
      <c r="BN141" s="99"/>
      <c r="BO141" s="99"/>
      <c r="BP141" s="99"/>
      <c r="BQ141" s="99"/>
      <c r="BR141" s="99"/>
      <c r="BS141" s="99"/>
      <c r="BT141" s="99"/>
      <c r="BU141" s="99"/>
      <c r="BV141" s="99"/>
      <c r="BW141" s="99"/>
      <c r="BX141" s="99"/>
      <c r="BY141" s="99"/>
      <c r="BZ141" s="99"/>
      <c r="CA141" s="99"/>
      <c r="CB141" s="99"/>
      <c r="CC141" s="99"/>
      <c r="CD141" s="99"/>
      <c r="CE141" s="99"/>
      <c r="CF141" s="99"/>
      <c r="CG141" s="99"/>
      <c r="CH141" s="99"/>
      <c r="CI141" s="99"/>
      <c r="CJ141" s="99"/>
      <c r="CK141" s="99"/>
      <c r="CL141" s="99"/>
      <c r="CM141" s="99"/>
      <c r="CN141" s="99"/>
      <c r="CO141" s="99"/>
      <c r="CP141" s="99"/>
      <c r="CQ141" s="99"/>
      <c r="CR141" s="99"/>
      <c r="CS141" s="99"/>
      <c r="CT141" s="99"/>
      <c r="CU141" s="99"/>
      <c r="CV141" s="99"/>
      <c r="CW141" s="99"/>
      <c r="CX141" s="99"/>
      <c r="CY141" s="99"/>
      <c r="CZ141" s="99"/>
      <c r="DA141" s="99"/>
      <c r="DB141" s="99"/>
      <c r="DC141" s="99"/>
      <c r="DD141" s="99"/>
      <c r="DE141" s="99"/>
      <c r="DF141" s="99"/>
      <c r="DG141" s="99"/>
      <c r="DH141" s="99"/>
      <c r="DI141" s="99"/>
      <c r="DJ141" s="99"/>
      <c r="DK141" s="99"/>
      <c r="DL141" s="99"/>
      <c r="DM141" s="99"/>
      <c r="DN141" s="99"/>
      <c r="DO141" s="99"/>
      <c r="DP141" s="99"/>
      <c r="DQ141" s="99"/>
      <c r="DR141" s="99"/>
      <c r="DS141" s="99"/>
      <c r="DT141" s="99"/>
      <c r="DU141" s="99"/>
      <c r="DV141" s="99"/>
      <c r="DW141" s="99"/>
      <c r="DX141" s="99"/>
      <c r="DY141" s="99"/>
      <c r="DZ141" s="99"/>
      <c r="EA141" s="99"/>
      <c r="EB141" s="99"/>
      <c r="EC141" s="99"/>
      <c r="ED141" s="99"/>
      <c r="EE141" s="99"/>
      <c r="EF141" s="99"/>
      <c r="EG141" s="99"/>
      <c r="EH141" s="99"/>
      <c r="EI141" s="99"/>
      <c r="EJ141" s="99"/>
      <c r="EK141" s="99"/>
      <c r="EL141" s="99"/>
      <c r="EM141" s="99"/>
      <c r="EN141" s="99"/>
      <c r="EO141" s="99"/>
      <c r="EP141" s="99"/>
      <c r="EQ141" s="99"/>
      <c r="ER141" s="99"/>
      <c r="ES141" s="99"/>
      <c r="ET141" s="99"/>
      <c r="EU141" s="99"/>
      <c r="EV141" s="99"/>
      <c r="EW141" s="99"/>
      <c r="EX141" s="99"/>
      <c r="EY141" s="99"/>
      <c r="EZ141" s="99"/>
      <c r="FA141" s="99"/>
      <c r="FB141" s="99"/>
      <c r="FC141" s="99"/>
      <c r="FD141" s="99"/>
      <c r="FE141" s="99"/>
      <c r="FF141" s="99"/>
      <c r="FG141" s="99"/>
      <c r="FH141" s="99"/>
      <c r="FI141" s="99"/>
      <c r="FJ141" s="99"/>
      <c r="FK141" s="99"/>
      <c r="FL141" s="99"/>
      <c r="FM141" s="99"/>
      <c r="FN141" s="99"/>
      <c r="FO141" s="99"/>
      <c r="FP141" s="99"/>
      <c r="FQ141" s="99"/>
      <c r="FR141" s="99"/>
      <c r="FS141" s="99"/>
      <c r="FT141" s="99"/>
      <c r="FU141" s="99"/>
      <c r="FV141" s="99"/>
      <c r="FW141" s="99"/>
      <c r="FX141" s="99"/>
      <c r="FY141" s="99"/>
      <c r="FZ141" s="99"/>
      <c r="GA141" s="99"/>
      <c r="GB141" s="99"/>
      <c r="GC141" s="99"/>
      <c r="GD141" s="99"/>
      <c r="GE141" s="99"/>
      <c r="GF141" s="99"/>
      <c r="GG141" s="99"/>
      <c r="GH141" s="99"/>
      <c r="GI141" s="99"/>
      <c r="GJ141" s="99"/>
      <c r="GK141" s="99"/>
      <c r="GL141" s="99"/>
      <c r="GM141" s="99"/>
      <c r="GN141" s="99"/>
      <c r="GO141" s="99"/>
      <c r="GP141" s="99"/>
      <c r="GQ141" s="99"/>
      <c r="GR141" s="99"/>
      <c r="GS141" s="99"/>
      <c r="GT141" s="99"/>
      <c r="GU141" s="99"/>
      <c r="GV141" s="99"/>
      <c r="GW141" s="99"/>
      <c r="GX141" s="99"/>
      <c r="GY141" s="99"/>
      <c r="GZ141" s="99"/>
      <c r="HA141" s="99"/>
      <c r="HB141" s="99"/>
      <c r="HC141" s="99"/>
      <c r="HD141" s="99"/>
      <c r="HE141" s="99"/>
      <c r="HF141" s="99"/>
      <c r="HG141" s="99"/>
      <c r="HH141" s="99"/>
      <c r="HI141" s="99"/>
      <c r="HJ141" s="99"/>
      <c r="HK141" s="99"/>
      <c r="HL141" s="99"/>
      <c r="HM141" s="99"/>
      <c r="HN141" s="99"/>
      <c r="HO141" s="99"/>
      <c r="HP141" s="99"/>
    </row>
    <row r="142" spans="1:224" ht="22.7" customHeight="1">
      <c r="A142" s="120" t="s">
        <v>1890</v>
      </c>
      <c r="B142" s="120" t="s">
        <v>810</v>
      </c>
      <c r="C142" s="121">
        <f>SUM(D142:O142)</f>
        <v>1</v>
      </c>
      <c r="D142" s="122"/>
      <c r="E142" s="122"/>
      <c r="F142" s="122"/>
      <c r="G142" s="122"/>
      <c r="H142" s="122"/>
      <c r="I142" s="122"/>
      <c r="J142" s="122"/>
      <c r="K142" s="122"/>
      <c r="L142" s="122"/>
      <c r="M142" s="122"/>
      <c r="N142" s="123">
        <v>1</v>
      </c>
      <c r="O142" s="122"/>
      <c r="P142" s="99"/>
      <c r="Q142" s="99"/>
      <c r="R142" s="99"/>
      <c r="S142" s="99"/>
      <c r="T142" s="99"/>
      <c r="U142" s="99"/>
      <c r="V142" s="99"/>
      <c r="W142" s="99"/>
      <c r="X142" s="99"/>
      <c r="Y142" s="99"/>
      <c r="Z142" s="99"/>
      <c r="AA142" s="99"/>
      <c r="AB142" s="99"/>
      <c r="AC142" s="99"/>
      <c r="AD142" s="99"/>
      <c r="AE142" s="99"/>
      <c r="AF142" s="99"/>
      <c r="AG142" s="99"/>
      <c r="AH142" s="99"/>
      <c r="AI142" s="99"/>
      <c r="AJ142" s="99"/>
      <c r="AK142" s="99"/>
      <c r="AL142" s="99"/>
      <c r="AM142" s="99"/>
      <c r="AN142" s="99"/>
      <c r="AO142" s="99"/>
      <c r="AP142" s="99"/>
      <c r="AQ142" s="99"/>
      <c r="AR142" s="99"/>
      <c r="AS142" s="99"/>
      <c r="AT142" s="99"/>
      <c r="AU142" s="99"/>
      <c r="AV142" s="99"/>
      <c r="AW142" s="99"/>
      <c r="AX142" s="99"/>
      <c r="AY142" s="99"/>
      <c r="AZ142" s="99"/>
      <c r="BA142" s="99"/>
      <c r="BB142" s="99"/>
      <c r="BC142" s="99"/>
      <c r="BD142" s="99"/>
      <c r="BE142" s="99"/>
      <c r="BF142" s="99"/>
      <c r="BG142" s="99"/>
      <c r="BH142" s="99"/>
      <c r="BI142" s="99"/>
      <c r="BJ142" s="99"/>
      <c r="BK142" s="99"/>
      <c r="BL142" s="99"/>
      <c r="BM142" s="99"/>
      <c r="BN142" s="99"/>
      <c r="BO142" s="99"/>
      <c r="BP142" s="99"/>
      <c r="BQ142" s="99"/>
      <c r="BR142" s="99"/>
      <c r="BS142" s="99"/>
      <c r="BT142" s="99"/>
      <c r="BU142" s="99"/>
      <c r="BV142" s="99"/>
      <c r="BW142" s="99"/>
      <c r="BX142" s="99"/>
      <c r="BY142" s="99"/>
      <c r="BZ142" s="99"/>
      <c r="CA142" s="99"/>
      <c r="CB142" s="99"/>
      <c r="CC142" s="99"/>
      <c r="CD142" s="99"/>
      <c r="CE142" s="99"/>
      <c r="CF142" s="99"/>
      <c r="CG142" s="99"/>
      <c r="CH142" s="99"/>
      <c r="CI142" s="99"/>
      <c r="CJ142" s="99"/>
      <c r="CK142" s="99"/>
      <c r="CL142" s="99"/>
      <c r="CM142" s="99"/>
      <c r="CN142" s="99"/>
      <c r="CO142" s="99"/>
      <c r="CP142" s="99"/>
      <c r="CQ142" s="99"/>
      <c r="CR142" s="99"/>
      <c r="CS142" s="99"/>
      <c r="CT142" s="99"/>
      <c r="CU142" s="99"/>
      <c r="CV142" s="99"/>
      <c r="CW142" s="99"/>
      <c r="CX142" s="99"/>
      <c r="CY142" s="99"/>
      <c r="CZ142" s="99"/>
      <c r="DA142" s="99"/>
      <c r="DB142" s="99"/>
      <c r="DC142" s="99"/>
      <c r="DD142" s="99"/>
      <c r="DE142" s="99"/>
      <c r="DF142" s="99"/>
      <c r="DG142" s="99"/>
      <c r="DH142" s="99"/>
      <c r="DI142" s="99"/>
      <c r="DJ142" s="99"/>
      <c r="DK142" s="99"/>
      <c r="DL142" s="99"/>
      <c r="DM142" s="99"/>
      <c r="DN142" s="99"/>
      <c r="DO142" s="99"/>
      <c r="DP142" s="99"/>
      <c r="DQ142" s="99"/>
      <c r="DR142" s="99"/>
      <c r="DS142" s="99"/>
      <c r="DT142" s="99"/>
      <c r="DU142" s="99"/>
      <c r="DV142" s="99"/>
      <c r="DW142" s="99"/>
      <c r="DX142" s="99"/>
      <c r="DY142" s="99"/>
      <c r="DZ142" s="99"/>
      <c r="EA142" s="99"/>
      <c r="EB142" s="99"/>
      <c r="EC142" s="99"/>
      <c r="ED142" s="99"/>
      <c r="EE142" s="99"/>
      <c r="EF142" s="99"/>
      <c r="EG142" s="99"/>
      <c r="EH142" s="99"/>
      <c r="EI142" s="99"/>
      <c r="EJ142" s="99"/>
      <c r="EK142" s="99"/>
      <c r="EL142" s="99"/>
      <c r="EM142" s="99"/>
      <c r="EN142" s="99"/>
      <c r="EO142" s="99"/>
      <c r="EP142" s="99"/>
      <c r="EQ142" s="99"/>
      <c r="ER142" s="99"/>
      <c r="ES142" s="99"/>
      <c r="ET142" s="99"/>
      <c r="EU142" s="99"/>
      <c r="EV142" s="99"/>
      <c r="EW142" s="99"/>
      <c r="EX142" s="99"/>
      <c r="EY142" s="99"/>
      <c r="EZ142" s="99"/>
      <c r="FA142" s="99"/>
      <c r="FB142" s="99"/>
      <c r="FC142" s="99"/>
      <c r="FD142" s="99"/>
      <c r="FE142" s="99"/>
      <c r="FF142" s="99"/>
      <c r="FG142" s="99"/>
      <c r="FH142" s="99"/>
      <c r="FI142" s="99"/>
      <c r="FJ142" s="99"/>
      <c r="FK142" s="99"/>
      <c r="FL142" s="99"/>
      <c r="FM142" s="99"/>
      <c r="FN142" s="99"/>
      <c r="FO142" s="99"/>
      <c r="FP142" s="99"/>
      <c r="FQ142" s="99"/>
      <c r="FR142" s="99"/>
      <c r="FS142" s="99"/>
      <c r="FT142" s="99"/>
      <c r="FU142" s="99"/>
      <c r="FV142" s="99"/>
      <c r="FW142" s="99"/>
      <c r="FX142" s="99"/>
      <c r="FY142" s="99"/>
      <c r="FZ142" s="99"/>
      <c r="GA142" s="99"/>
      <c r="GB142" s="99"/>
      <c r="GC142" s="99"/>
      <c r="GD142" s="99"/>
      <c r="GE142" s="99"/>
      <c r="GF142" s="99"/>
      <c r="GG142" s="99"/>
      <c r="GH142" s="99"/>
      <c r="GI142" s="99"/>
      <c r="GJ142" s="99"/>
      <c r="GK142" s="99"/>
      <c r="GL142" s="99"/>
      <c r="GM142" s="99"/>
      <c r="GN142" s="99"/>
      <c r="GO142" s="99"/>
      <c r="GP142" s="99"/>
      <c r="GQ142" s="99"/>
      <c r="GR142" s="99"/>
      <c r="GS142" s="99"/>
      <c r="GT142" s="99"/>
      <c r="GU142" s="99"/>
      <c r="GV142" s="99"/>
      <c r="GW142" s="99"/>
      <c r="GX142" s="99"/>
      <c r="GY142" s="99"/>
      <c r="GZ142" s="99"/>
      <c r="HA142" s="99"/>
      <c r="HB142" s="99"/>
      <c r="HC142" s="99"/>
      <c r="HD142" s="99"/>
      <c r="HE142" s="99"/>
      <c r="HF142" s="99"/>
      <c r="HG142" s="99"/>
      <c r="HH142" s="99"/>
      <c r="HI142" s="99"/>
      <c r="HJ142" s="99"/>
      <c r="HK142" s="99"/>
      <c r="HL142" s="99"/>
      <c r="HM142" s="99"/>
      <c r="HN142" s="99"/>
      <c r="HO142" s="99"/>
      <c r="HP142" s="99"/>
    </row>
    <row r="143" spans="1:224" ht="22.7" customHeight="1">
      <c r="A143" s="120"/>
      <c r="B143" s="120"/>
      <c r="C143" s="124">
        <f>SUM(D143:O143)</f>
        <v>6679.45</v>
      </c>
      <c r="D143" s="125"/>
      <c r="E143" s="125"/>
      <c r="F143" s="125"/>
      <c r="G143" s="125"/>
      <c r="H143" s="125"/>
      <c r="I143" s="125"/>
      <c r="J143" s="125"/>
      <c r="K143" s="125"/>
      <c r="L143" s="125"/>
      <c r="M143" s="125"/>
      <c r="N143" s="125">
        <f>N142*'Orçamento Sintético'!$H$1171</f>
        <v>6679.45</v>
      </c>
      <c r="O143" s="125"/>
      <c r="P143" s="99"/>
      <c r="Q143" s="99"/>
      <c r="R143" s="99"/>
      <c r="S143" s="99"/>
      <c r="T143" s="99"/>
      <c r="U143" s="99"/>
      <c r="V143" s="99"/>
      <c r="W143" s="99"/>
      <c r="X143" s="99"/>
      <c r="Y143" s="99"/>
      <c r="Z143" s="99"/>
      <c r="AA143" s="99"/>
      <c r="AB143" s="99"/>
      <c r="AC143" s="99"/>
      <c r="AD143" s="99"/>
      <c r="AE143" s="99"/>
      <c r="AF143" s="99"/>
      <c r="AG143" s="99"/>
      <c r="AH143" s="99"/>
      <c r="AI143" s="99"/>
      <c r="AJ143" s="99"/>
      <c r="AK143" s="99"/>
      <c r="AL143" s="99"/>
      <c r="AM143" s="99"/>
      <c r="AN143" s="99"/>
      <c r="AO143" s="99"/>
      <c r="AP143" s="99"/>
      <c r="AQ143" s="99"/>
      <c r="AR143" s="99"/>
      <c r="AS143" s="99"/>
      <c r="AT143" s="99"/>
      <c r="AU143" s="99"/>
      <c r="AV143" s="99"/>
      <c r="AW143" s="99"/>
      <c r="AX143" s="99"/>
      <c r="AY143" s="99"/>
      <c r="AZ143" s="99"/>
      <c r="BA143" s="99"/>
      <c r="BB143" s="99"/>
      <c r="BC143" s="99"/>
      <c r="BD143" s="99"/>
      <c r="BE143" s="99"/>
      <c r="BF143" s="99"/>
      <c r="BG143" s="99"/>
      <c r="BH143" s="99"/>
      <c r="BI143" s="99"/>
      <c r="BJ143" s="99"/>
      <c r="BK143" s="99"/>
      <c r="BL143" s="99"/>
      <c r="BM143" s="99"/>
      <c r="BN143" s="99"/>
      <c r="BO143" s="99"/>
      <c r="BP143" s="99"/>
      <c r="BQ143" s="99"/>
      <c r="BR143" s="99"/>
      <c r="BS143" s="99"/>
      <c r="BT143" s="99"/>
      <c r="BU143" s="99"/>
      <c r="BV143" s="99"/>
      <c r="BW143" s="99"/>
      <c r="BX143" s="99"/>
      <c r="BY143" s="99"/>
      <c r="BZ143" s="99"/>
      <c r="CA143" s="99"/>
      <c r="CB143" s="99"/>
      <c r="CC143" s="99"/>
      <c r="CD143" s="99"/>
      <c r="CE143" s="99"/>
      <c r="CF143" s="99"/>
      <c r="CG143" s="99"/>
      <c r="CH143" s="99"/>
      <c r="CI143" s="99"/>
      <c r="CJ143" s="99"/>
      <c r="CK143" s="99"/>
      <c r="CL143" s="99"/>
      <c r="CM143" s="99"/>
      <c r="CN143" s="99"/>
      <c r="CO143" s="99"/>
      <c r="CP143" s="99"/>
      <c r="CQ143" s="99"/>
      <c r="CR143" s="99"/>
      <c r="CS143" s="99"/>
      <c r="CT143" s="99"/>
      <c r="CU143" s="99"/>
      <c r="CV143" s="99"/>
      <c r="CW143" s="99"/>
      <c r="CX143" s="99"/>
      <c r="CY143" s="99"/>
      <c r="CZ143" s="99"/>
      <c r="DA143" s="99"/>
      <c r="DB143" s="99"/>
      <c r="DC143" s="99"/>
      <c r="DD143" s="99"/>
      <c r="DE143" s="99"/>
      <c r="DF143" s="99"/>
      <c r="DG143" s="99"/>
      <c r="DH143" s="99"/>
      <c r="DI143" s="99"/>
      <c r="DJ143" s="99"/>
      <c r="DK143" s="99"/>
      <c r="DL143" s="99"/>
      <c r="DM143" s="99"/>
      <c r="DN143" s="99"/>
      <c r="DO143" s="99"/>
      <c r="DP143" s="99"/>
      <c r="DQ143" s="99"/>
      <c r="DR143" s="99"/>
      <c r="DS143" s="99"/>
      <c r="DT143" s="99"/>
      <c r="DU143" s="99"/>
      <c r="DV143" s="99"/>
      <c r="DW143" s="99"/>
      <c r="DX143" s="99"/>
      <c r="DY143" s="99"/>
      <c r="DZ143" s="99"/>
      <c r="EA143" s="99"/>
      <c r="EB143" s="99"/>
      <c r="EC143" s="99"/>
      <c r="ED143" s="99"/>
      <c r="EE143" s="99"/>
      <c r="EF143" s="99"/>
      <c r="EG143" s="99"/>
      <c r="EH143" s="99"/>
      <c r="EI143" s="99"/>
      <c r="EJ143" s="99"/>
      <c r="EK143" s="99"/>
      <c r="EL143" s="99"/>
      <c r="EM143" s="99"/>
      <c r="EN143" s="99"/>
      <c r="EO143" s="99"/>
      <c r="EP143" s="99"/>
      <c r="EQ143" s="99"/>
      <c r="ER143" s="99"/>
      <c r="ES143" s="99"/>
      <c r="ET143" s="99"/>
      <c r="EU143" s="99"/>
      <c r="EV143" s="99"/>
      <c r="EW143" s="99"/>
      <c r="EX143" s="99"/>
      <c r="EY143" s="99"/>
      <c r="EZ143" s="99"/>
      <c r="FA143" s="99"/>
      <c r="FB143" s="99"/>
      <c r="FC143" s="99"/>
      <c r="FD143" s="99"/>
      <c r="FE143" s="99"/>
      <c r="FF143" s="99"/>
      <c r="FG143" s="99"/>
      <c r="FH143" s="99"/>
      <c r="FI143" s="99"/>
      <c r="FJ143" s="99"/>
      <c r="FK143" s="99"/>
      <c r="FL143" s="99"/>
      <c r="FM143" s="99"/>
      <c r="FN143" s="99"/>
      <c r="FO143" s="99"/>
      <c r="FP143" s="99"/>
      <c r="FQ143" s="99"/>
      <c r="FR143" s="99"/>
      <c r="FS143" s="99"/>
      <c r="FT143" s="99"/>
      <c r="FU143" s="99"/>
      <c r="FV143" s="99"/>
      <c r="FW143" s="99"/>
      <c r="FX143" s="99"/>
      <c r="FY143" s="99"/>
      <c r="FZ143" s="99"/>
      <c r="GA143" s="99"/>
      <c r="GB143" s="99"/>
      <c r="GC143" s="99"/>
      <c r="GD143" s="99"/>
      <c r="GE143" s="99"/>
      <c r="GF143" s="99"/>
      <c r="GG143" s="99"/>
      <c r="GH143" s="99"/>
      <c r="GI143" s="99"/>
      <c r="GJ143" s="99"/>
      <c r="GK143" s="99"/>
      <c r="GL143" s="99"/>
      <c r="GM143" s="99"/>
      <c r="GN143" s="99"/>
      <c r="GO143" s="99"/>
      <c r="GP143" s="99"/>
      <c r="GQ143" s="99"/>
      <c r="GR143" s="99"/>
      <c r="GS143" s="99"/>
      <c r="GT143" s="99"/>
      <c r="GU143" s="99"/>
      <c r="GV143" s="99"/>
      <c r="GW143" s="99"/>
      <c r="GX143" s="99"/>
      <c r="GY143" s="99"/>
      <c r="GZ143" s="99"/>
      <c r="HA143" s="99"/>
      <c r="HB143" s="99"/>
      <c r="HC143" s="99"/>
      <c r="HD143" s="99"/>
      <c r="HE143" s="99"/>
      <c r="HF143" s="99"/>
      <c r="HG143" s="99"/>
      <c r="HH143" s="99"/>
      <c r="HI143" s="99"/>
      <c r="HJ143" s="99"/>
      <c r="HK143" s="99"/>
      <c r="HL143" s="99"/>
      <c r="HM143" s="99"/>
      <c r="HN143" s="99"/>
      <c r="HO143" s="99"/>
      <c r="HP143" s="99"/>
    </row>
    <row r="144" spans="1:224" ht="22.7" customHeight="1">
      <c r="A144" s="114" t="s">
        <v>1902</v>
      </c>
      <c r="B144" s="114" t="s">
        <v>852</v>
      </c>
      <c r="C144" s="115">
        <f>SUM(D144:O144)</f>
        <v>1</v>
      </c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6">
        <v>1</v>
      </c>
      <c r="O144" s="117"/>
      <c r="P144" s="99"/>
      <c r="Q144" s="99"/>
      <c r="R144" s="99"/>
      <c r="S144" s="99"/>
      <c r="T144" s="99"/>
      <c r="U144" s="99"/>
      <c r="V144" s="99"/>
      <c r="W144" s="99"/>
      <c r="X144" s="99"/>
      <c r="Y144" s="99"/>
      <c r="Z144" s="99"/>
      <c r="AA144" s="99"/>
      <c r="AB144" s="99"/>
      <c r="AC144" s="99"/>
      <c r="AD144" s="99"/>
      <c r="AE144" s="99"/>
      <c r="AF144" s="99"/>
      <c r="AG144" s="99"/>
      <c r="AH144" s="99"/>
      <c r="AI144" s="99"/>
      <c r="AJ144" s="99"/>
      <c r="AK144" s="99"/>
      <c r="AL144" s="99"/>
      <c r="AM144" s="99"/>
      <c r="AN144" s="99"/>
      <c r="AO144" s="99"/>
      <c r="AP144" s="99"/>
      <c r="AQ144" s="99"/>
      <c r="AR144" s="99"/>
      <c r="AS144" s="99"/>
      <c r="AT144" s="99"/>
      <c r="AU144" s="99"/>
      <c r="AV144" s="99"/>
      <c r="AW144" s="99"/>
      <c r="AX144" s="99"/>
      <c r="AY144" s="99"/>
      <c r="AZ144" s="99"/>
      <c r="BA144" s="99"/>
      <c r="BB144" s="99"/>
      <c r="BC144" s="99"/>
      <c r="BD144" s="99"/>
      <c r="BE144" s="99"/>
      <c r="BF144" s="99"/>
      <c r="BG144" s="99"/>
      <c r="BH144" s="99"/>
      <c r="BI144" s="99"/>
      <c r="BJ144" s="99"/>
      <c r="BK144" s="99"/>
      <c r="BL144" s="99"/>
      <c r="BM144" s="99"/>
      <c r="BN144" s="99"/>
      <c r="BO144" s="99"/>
      <c r="BP144" s="99"/>
      <c r="BQ144" s="99"/>
      <c r="BR144" s="99"/>
      <c r="BS144" s="99"/>
      <c r="BT144" s="99"/>
      <c r="BU144" s="99"/>
      <c r="BV144" s="99"/>
      <c r="BW144" s="99"/>
      <c r="BX144" s="99"/>
      <c r="BY144" s="99"/>
      <c r="BZ144" s="99"/>
      <c r="CA144" s="99"/>
      <c r="CB144" s="99"/>
      <c r="CC144" s="99"/>
      <c r="CD144" s="99"/>
      <c r="CE144" s="99"/>
      <c r="CF144" s="99"/>
      <c r="CG144" s="99"/>
      <c r="CH144" s="99"/>
      <c r="CI144" s="99"/>
      <c r="CJ144" s="99"/>
      <c r="CK144" s="99"/>
      <c r="CL144" s="99"/>
      <c r="CM144" s="99"/>
      <c r="CN144" s="99"/>
      <c r="CO144" s="99"/>
      <c r="CP144" s="99"/>
      <c r="CQ144" s="99"/>
      <c r="CR144" s="99"/>
      <c r="CS144" s="99"/>
      <c r="CT144" s="99"/>
      <c r="CU144" s="99"/>
      <c r="CV144" s="99"/>
      <c r="CW144" s="99"/>
      <c r="CX144" s="99"/>
      <c r="CY144" s="99"/>
      <c r="CZ144" s="99"/>
      <c r="DA144" s="99"/>
      <c r="DB144" s="99"/>
      <c r="DC144" s="99"/>
      <c r="DD144" s="99"/>
      <c r="DE144" s="99"/>
      <c r="DF144" s="99"/>
      <c r="DG144" s="99"/>
      <c r="DH144" s="99"/>
      <c r="DI144" s="99"/>
      <c r="DJ144" s="99"/>
      <c r="DK144" s="99"/>
      <c r="DL144" s="99"/>
      <c r="DM144" s="99"/>
      <c r="DN144" s="99"/>
      <c r="DO144" s="99"/>
      <c r="DP144" s="99"/>
      <c r="DQ144" s="99"/>
      <c r="DR144" s="99"/>
      <c r="DS144" s="99"/>
      <c r="DT144" s="99"/>
      <c r="DU144" s="99"/>
      <c r="DV144" s="99"/>
      <c r="DW144" s="99"/>
      <c r="DX144" s="99"/>
      <c r="DY144" s="99"/>
      <c r="DZ144" s="99"/>
      <c r="EA144" s="99"/>
      <c r="EB144" s="99"/>
      <c r="EC144" s="99"/>
      <c r="ED144" s="99"/>
      <c r="EE144" s="99"/>
      <c r="EF144" s="99"/>
      <c r="EG144" s="99"/>
      <c r="EH144" s="99"/>
      <c r="EI144" s="99"/>
      <c r="EJ144" s="99"/>
      <c r="EK144" s="99"/>
      <c r="EL144" s="99"/>
      <c r="EM144" s="99"/>
      <c r="EN144" s="99"/>
      <c r="EO144" s="99"/>
      <c r="EP144" s="99"/>
      <c r="EQ144" s="99"/>
      <c r="ER144" s="99"/>
      <c r="ES144" s="99"/>
      <c r="ET144" s="99"/>
      <c r="EU144" s="99"/>
      <c r="EV144" s="99"/>
      <c r="EW144" s="99"/>
      <c r="EX144" s="99"/>
      <c r="EY144" s="99"/>
      <c r="EZ144" s="99"/>
      <c r="FA144" s="99"/>
      <c r="FB144" s="99"/>
      <c r="FC144" s="99"/>
      <c r="FD144" s="99"/>
      <c r="FE144" s="99"/>
      <c r="FF144" s="99"/>
      <c r="FG144" s="99"/>
      <c r="FH144" s="99"/>
      <c r="FI144" s="99"/>
      <c r="FJ144" s="99"/>
      <c r="FK144" s="99"/>
      <c r="FL144" s="99"/>
      <c r="FM144" s="99"/>
      <c r="FN144" s="99"/>
      <c r="FO144" s="99"/>
      <c r="FP144" s="99"/>
      <c r="FQ144" s="99"/>
      <c r="FR144" s="99"/>
      <c r="FS144" s="99"/>
      <c r="FT144" s="99"/>
      <c r="FU144" s="99"/>
      <c r="FV144" s="99"/>
      <c r="FW144" s="99"/>
      <c r="FX144" s="99"/>
      <c r="FY144" s="99"/>
      <c r="FZ144" s="99"/>
      <c r="GA144" s="99"/>
      <c r="GB144" s="99"/>
      <c r="GC144" s="99"/>
      <c r="GD144" s="99"/>
      <c r="GE144" s="99"/>
      <c r="GF144" s="99"/>
      <c r="GG144" s="99"/>
      <c r="GH144" s="99"/>
      <c r="GI144" s="99"/>
      <c r="GJ144" s="99"/>
      <c r="GK144" s="99"/>
      <c r="GL144" s="99"/>
      <c r="GM144" s="99"/>
      <c r="GN144" s="99"/>
      <c r="GO144" s="99"/>
      <c r="GP144" s="99"/>
      <c r="GQ144" s="99"/>
      <c r="GR144" s="99"/>
      <c r="GS144" s="99"/>
      <c r="GT144" s="99"/>
      <c r="GU144" s="99"/>
      <c r="GV144" s="99"/>
      <c r="GW144" s="99"/>
      <c r="GX144" s="99"/>
      <c r="GY144" s="99"/>
      <c r="GZ144" s="99"/>
      <c r="HA144" s="99"/>
      <c r="HB144" s="99"/>
      <c r="HC144" s="99"/>
      <c r="HD144" s="99"/>
      <c r="HE144" s="99"/>
      <c r="HF144" s="99"/>
      <c r="HG144" s="99"/>
      <c r="HH144" s="99"/>
      <c r="HI144" s="99"/>
      <c r="HJ144" s="99"/>
      <c r="HK144" s="99"/>
      <c r="HL144" s="99"/>
      <c r="HM144" s="99"/>
      <c r="HN144" s="99"/>
      <c r="HO144" s="99"/>
      <c r="HP144" s="99"/>
    </row>
    <row r="145" spans="1:224" ht="22.7" customHeight="1">
      <c r="A145" s="114"/>
      <c r="B145" s="114"/>
      <c r="C145" s="118">
        <f>SUM(D145:O145)</f>
        <v>2527.79</v>
      </c>
      <c r="D145" s="119"/>
      <c r="E145" s="119"/>
      <c r="F145" s="119"/>
      <c r="G145" s="119"/>
      <c r="H145" s="119"/>
      <c r="I145" s="119"/>
      <c r="J145" s="119"/>
      <c r="K145" s="119"/>
      <c r="L145" s="119"/>
      <c r="M145" s="119"/>
      <c r="N145" s="119">
        <f>N144*'Orçamento Sintético'!$H$1179</f>
        <v>2527.79</v>
      </c>
      <c r="O145" s="119"/>
      <c r="P145" s="99"/>
      <c r="Q145" s="99"/>
      <c r="R145" s="99"/>
      <c r="S145" s="99"/>
      <c r="T145" s="99"/>
      <c r="U145" s="99"/>
      <c r="V145" s="99"/>
      <c r="W145" s="99"/>
      <c r="X145" s="99"/>
      <c r="Y145" s="99"/>
      <c r="Z145" s="99"/>
      <c r="AA145" s="99"/>
      <c r="AB145" s="99"/>
      <c r="AC145" s="99"/>
      <c r="AD145" s="99"/>
      <c r="AE145" s="99"/>
      <c r="AF145" s="99"/>
      <c r="AG145" s="99"/>
      <c r="AH145" s="99"/>
      <c r="AI145" s="99"/>
      <c r="AJ145" s="99"/>
      <c r="AK145" s="99"/>
      <c r="AL145" s="99"/>
      <c r="AM145" s="99"/>
      <c r="AN145" s="99"/>
      <c r="AO145" s="99"/>
      <c r="AP145" s="99"/>
      <c r="AQ145" s="99"/>
      <c r="AR145" s="99"/>
      <c r="AS145" s="99"/>
      <c r="AT145" s="99"/>
      <c r="AU145" s="99"/>
      <c r="AV145" s="99"/>
      <c r="AW145" s="99"/>
      <c r="AX145" s="99"/>
      <c r="AY145" s="99"/>
      <c r="AZ145" s="99"/>
      <c r="BA145" s="99"/>
      <c r="BB145" s="99"/>
      <c r="BC145" s="99"/>
      <c r="BD145" s="99"/>
      <c r="BE145" s="99"/>
      <c r="BF145" s="99"/>
      <c r="BG145" s="99"/>
      <c r="BH145" s="99"/>
      <c r="BI145" s="99"/>
      <c r="BJ145" s="99"/>
      <c r="BK145" s="99"/>
      <c r="BL145" s="99"/>
      <c r="BM145" s="99"/>
      <c r="BN145" s="99"/>
      <c r="BO145" s="99"/>
      <c r="BP145" s="99"/>
      <c r="BQ145" s="99"/>
      <c r="BR145" s="99"/>
      <c r="BS145" s="99"/>
      <c r="BT145" s="99"/>
      <c r="BU145" s="99"/>
      <c r="BV145" s="99"/>
      <c r="BW145" s="99"/>
      <c r="BX145" s="99"/>
      <c r="BY145" s="99"/>
      <c r="BZ145" s="99"/>
      <c r="CA145" s="99"/>
      <c r="CB145" s="99"/>
      <c r="CC145" s="99"/>
      <c r="CD145" s="99"/>
      <c r="CE145" s="99"/>
      <c r="CF145" s="99"/>
      <c r="CG145" s="99"/>
      <c r="CH145" s="99"/>
      <c r="CI145" s="99"/>
      <c r="CJ145" s="99"/>
      <c r="CK145" s="99"/>
      <c r="CL145" s="99"/>
      <c r="CM145" s="99"/>
      <c r="CN145" s="99"/>
      <c r="CO145" s="99"/>
      <c r="CP145" s="99"/>
      <c r="CQ145" s="99"/>
      <c r="CR145" s="99"/>
      <c r="CS145" s="99"/>
      <c r="CT145" s="99"/>
      <c r="CU145" s="99"/>
      <c r="CV145" s="99"/>
      <c r="CW145" s="99"/>
      <c r="CX145" s="99"/>
      <c r="CY145" s="99"/>
      <c r="CZ145" s="99"/>
      <c r="DA145" s="99"/>
      <c r="DB145" s="99"/>
      <c r="DC145" s="99"/>
      <c r="DD145" s="99"/>
      <c r="DE145" s="99"/>
      <c r="DF145" s="99"/>
      <c r="DG145" s="99"/>
      <c r="DH145" s="99"/>
      <c r="DI145" s="99"/>
      <c r="DJ145" s="99"/>
      <c r="DK145" s="99"/>
      <c r="DL145" s="99"/>
      <c r="DM145" s="99"/>
      <c r="DN145" s="99"/>
      <c r="DO145" s="99"/>
      <c r="DP145" s="99"/>
      <c r="DQ145" s="99"/>
      <c r="DR145" s="99"/>
      <c r="DS145" s="99"/>
      <c r="DT145" s="99"/>
      <c r="DU145" s="99"/>
      <c r="DV145" s="99"/>
      <c r="DW145" s="99"/>
      <c r="DX145" s="99"/>
      <c r="DY145" s="99"/>
      <c r="DZ145" s="99"/>
      <c r="EA145" s="99"/>
      <c r="EB145" s="99"/>
      <c r="EC145" s="99"/>
      <c r="ED145" s="99"/>
      <c r="EE145" s="99"/>
      <c r="EF145" s="99"/>
      <c r="EG145" s="99"/>
      <c r="EH145" s="99"/>
      <c r="EI145" s="99"/>
      <c r="EJ145" s="99"/>
      <c r="EK145" s="99"/>
      <c r="EL145" s="99"/>
      <c r="EM145" s="99"/>
      <c r="EN145" s="99"/>
      <c r="EO145" s="99"/>
      <c r="EP145" s="99"/>
      <c r="EQ145" s="99"/>
      <c r="ER145" s="99"/>
      <c r="ES145" s="99"/>
      <c r="ET145" s="99"/>
      <c r="EU145" s="99"/>
      <c r="EV145" s="99"/>
      <c r="EW145" s="99"/>
      <c r="EX145" s="99"/>
      <c r="EY145" s="99"/>
      <c r="EZ145" s="99"/>
      <c r="FA145" s="99"/>
      <c r="FB145" s="99"/>
      <c r="FC145" s="99"/>
      <c r="FD145" s="99"/>
      <c r="FE145" s="99"/>
      <c r="FF145" s="99"/>
      <c r="FG145" s="99"/>
      <c r="FH145" s="99"/>
      <c r="FI145" s="99"/>
      <c r="FJ145" s="99"/>
      <c r="FK145" s="99"/>
      <c r="FL145" s="99"/>
      <c r="FM145" s="99"/>
      <c r="FN145" s="99"/>
      <c r="FO145" s="99"/>
      <c r="FP145" s="99"/>
      <c r="FQ145" s="99"/>
      <c r="FR145" s="99"/>
      <c r="FS145" s="99"/>
      <c r="FT145" s="99"/>
      <c r="FU145" s="99"/>
      <c r="FV145" s="99"/>
      <c r="FW145" s="99"/>
      <c r="FX145" s="99"/>
      <c r="FY145" s="99"/>
      <c r="FZ145" s="99"/>
      <c r="GA145" s="99"/>
      <c r="GB145" s="99"/>
      <c r="GC145" s="99"/>
      <c r="GD145" s="99"/>
      <c r="GE145" s="99"/>
      <c r="GF145" s="99"/>
      <c r="GG145" s="99"/>
      <c r="GH145" s="99"/>
      <c r="GI145" s="99"/>
      <c r="GJ145" s="99"/>
      <c r="GK145" s="99"/>
      <c r="GL145" s="99"/>
      <c r="GM145" s="99"/>
      <c r="GN145" s="99"/>
      <c r="GO145" s="99"/>
      <c r="GP145" s="99"/>
      <c r="GQ145" s="99"/>
      <c r="GR145" s="99"/>
      <c r="GS145" s="99"/>
      <c r="GT145" s="99"/>
      <c r="GU145" s="99"/>
      <c r="GV145" s="99"/>
      <c r="GW145" s="99"/>
      <c r="GX145" s="99"/>
      <c r="GY145" s="99"/>
      <c r="GZ145" s="99"/>
      <c r="HA145" s="99"/>
      <c r="HB145" s="99"/>
      <c r="HC145" s="99"/>
      <c r="HD145" s="99"/>
      <c r="HE145" s="99"/>
      <c r="HF145" s="99"/>
      <c r="HG145" s="99"/>
      <c r="HH145" s="99"/>
      <c r="HI145" s="99"/>
      <c r="HJ145" s="99"/>
      <c r="HK145" s="99"/>
      <c r="HL145" s="99"/>
      <c r="HM145" s="99"/>
      <c r="HN145" s="99"/>
      <c r="HO145" s="99"/>
      <c r="HP145" s="99"/>
    </row>
    <row r="146" spans="1:224" ht="22.7" customHeight="1">
      <c r="A146" s="120" t="s">
        <v>1911</v>
      </c>
      <c r="B146" s="120" t="s">
        <v>870</v>
      </c>
      <c r="C146" s="121">
        <f>SUM(D146:O146)</f>
        <v>1</v>
      </c>
      <c r="D146" s="122"/>
      <c r="E146" s="122"/>
      <c r="F146" s="122"/>
      <c r="G146" s="122"/>
      <c r="H146" s="122"/>
      <c r="I146" s="122"/>
      <c r="J146" s="122"/>
      <c r="K146" s="123">
        <v>0.3</v>
      </c>
      <c r="L146" s="123">
        <v>0.3</v>
      </c>
      <c r="M146" s="123">
        <v>0.4</v>
      </c>
      <c r="N146" s="122"/>
      <c r="O146" s="122"/>
      <c r="P146" s="99"/>
      <c r="Q146" s="99"/>
      <c r="R146" s="99"/>
      <c r="S146" s="99"/>
      <c r="T146" s="99"/>
      <c r="U146" s="99"/>
      <c r="V146" s="99"/>
      <c r="W146" s="99"/>
      <c r="X146" s="99"/>
      <c r="Y146" s="99"/>
      <c r="Z146" s="99"/>
      <c r="AA146" s="99"/>
      <c r="AB146" s="99"/>
      <c r="AC146" s="99"/>
      <c r="AD146" s="99"/>
      <c r="AE146" s="99"/>
      <c r="AF146" s="99"/>
      <c r="AG146" s="99"/>
      <c r="AH146" s="99"/>
      <c r="AI146" s="99"/>
      <c r="AJ146" s="99"/>
      <c r="AK146" s="99"/>
      <c r="AL146" s="99"/>
      <c r="AM146" s="99"/>
      <c r="AN146" s="99"/>
      <c r="AO146" s="99"/>
      <c r="AP146" s="99"/>
      <c r="AQ146" s="99"/>
      <c r="AR146" s="99"/>
      <c r="AS146" s="99"/>
      <c r="AT146" s="99"/>
      <c r="AU146" s="99"/>
      <c r="AV146" s="99"/>
      <c r="AW146" s="99"/>
      <c r="AX146" s="99"/>
      <c r="AY146" s="99"/>
      <c r="AZ146" s="99"/>
      <c r="BA146" s="99"/>
      <c r="BB146" s="99"/>
      <c r="BC146" s="99"/>
      <c r="BD146" s="99"/>
      <c r="BE146" s="99"/>
      <c r="BF146" s="99"/>
      <c r="BG146" s="99"/>
      <c r="BH146" s="99"/>
      <c r="BI146" s="99"/>
      <c r="BJ146" s="99"/>
      <c r="BK146" s="99"/>
      <c r="BL146" s="99"/>
      <c r="BM146" s="99"/>
      <c r="BN146" s="99"/>
      <c r="BO146" s="99"/>
      <c r="BP146" s="99"/>
      <c r="BQ146" s="99"/>
      <c r="BR146" s="99"/>
      <c r="BS146" s="99"/>
      <c r="BT146" s="99"/>
      <c r="BU146" s="99"/>
      <c r="BV146" s="99"/>
      <c r="BW146" s="99"/>
      <c r="BX146" s="99"/>
      <c r="BY146" s="99"/>
      <c r="BZ146" s="99"/>
      <c r="CA146" s="99"/>
      <c r="CB146" s="99"/>
      <c r="CC146" s="99"/>
      <c r="CD146" s="99"/>
      <c r="CE146" s="99"/>
      <c r="CF146" s="99"/>
      <c r="CG146" s="99"/>
      <c r="CH146" s="99"/>
      <c r="CI146" s="99"/>
      <c r="CJ146" s="99"/>
      <c r="CK146" s="99"/>
      <c r="CL146" s="99"/>
      <c r="CM146" s="99"/>
      <c r="CN146" s="99"/>
      <c r="CO146" s="99"/>
      <c r="CP146" s="99"/>
      <c r="CQ146" s="99"/>
      <c r="CR146" s="99"/>
      <c r="CS146" s="99"/>
      <c r="CT146" s="99"/>
      <c r="CU146" s="99"/>
      <c r="CV146" s="99"/>
      <c r="CW146" s="99"/>
      <c r="CX146" s="99"/>
      <c r="CY146" s="99"/>
      <c r="CZ146" s="99"/>
      <c r="DA146" s="99"/>
      <c r="DB146" s="99"/>
      <c r="DC146" s="99"/>
      <c r="DD146" s="99"/>
      <c r="DE146" s="99"/>
      <c r="DF146" s="99"/>
      <c r="DG146" s="99"/>
      <c r="DH146" s="99"/>
      <c r="DI146" s="99"/>
      <c r="DJ146" s="99"/>
      <c r="DK146" s="99"/>
      <c r="DL146" s="99"/>
      <c r="DM146" s="99"/>
      <c r="DN146" s="99"/>
      <c r="DO146" s="99"/>
      <c r="DP146" s="99"/>
      <c r="DQ146" s="99"/>
      <c r="DR146" s="99"/>
      <c r="DS146" s="99"/>
      <c r="DT146" s="99"/>
      <c r="DU146" s="99"/>
      <c r="DV146" s="99"/>
      <c r="DW146" s="99"/>
      <c r="DX146" s="99"/>
      <c r="DY146" s="99"/>
      <c r="DZ146" s="99"/>
      <c r="EA146" s="99"/>
      <c r="EB146" s="99"/>
      <c r="EC146" s="99"/>
      <c r="ED146" s="99"/>
      <c r="EE146" s="99"/>
      <c r="EF146" s="99"/>
      <c r="EG146" s="99"/>
      <c r="EH146" s="99"/>
      <c r="EI146" s="99"/>
      <c r="EJ146" s="99"/>
      <c r="EK146" s="99"/>
      <c r="EL146" s="99"/>
      <c r="EM146" s="99"/>
      <c r="EN146" s="99"/>
      <c r="EO146" s="99"/>
      <c r="EP146" s="99"/>
      <c r="EQ146" s="99"/>
      <c r="ER146" s="99"/>
      <c r="ES146" s="99"/>
      <c r="ET146" s="99"/>
      <c r="EU146" s="99"/>
      <c r="EV146" s="99"/>
      <c r="EW146" s="99"/>
      <c r="EX146" s="99"/>
      <c r="EY146" s="99"/>
      <c r="EZ146" s="99"/>
      <c r="FA146" s="99"/>
      <c r="FB146" s="99"/>
      <c r="FC146" s="99"/>
      <c r="FD146" s="99"/>
      <c r="FE146" s="99"/>
      <c r="FF146" s="99"/>
      <c r="FG146" s="99"/>
      <c r="FH146" s="99"/>
      <c r="FI146" s="99"/>
      <c r="FJ146" s="99"/>
      <c r="FK146" s="99"/>
      <c r="FL146" s="99"/>
      <c r="FM146" s="99"/>
      <c r="FN146" s="99"/>
      <c r="FO146" s="99"/>
      <c r="FP146" s="99"/>
      <c r="FQ146" s="99"/>
      <c r="FR146" s="99"/>
      <c r="FS146" s="99"/>
      <c r="FT146" s="99"/>
      <c r="FU146" s="99"/>
      <c r="FV146" s="99"/>
      <c r="FW146" s="99"/>
      <c r="FX146" s="99"/>
      <c r="FY146" s="99"/>
      <c r="FZ146" s="99"/>
      <c r="GA146" s="99"/>
      <c r="GB146" s="99"/>
      <c r="GC146" s="99"/>
      <c r="GD146" s="99"/>
      <c r="GE146" s="99"/>
      <c r="GF146" s="99"/>
      <c r="GG146" s="99"/>
      <c r="GH146" s="99"/>
      <c r="GI146" s="99"/>
      <c r="GJ146" s="99"/>
      <c r="GK146" s="99"/>
      <c r="GL146" s="99"/>
      <c r="GM146" s="99"/>
      <c r="GN146" s="99"/>
      <c r="GO146" s="99"/>
      <c r="GP146" s="99"/>
      <c r="GQ146" s="99"/>
      <c r="GR146" s="99"/>
      <c r="GS146" s="99"/>
      <c r="GT146" s="99"/>
      <c r="GU146" s="99"/>
      <c r="GV146" s="99"/>
      <c r="GW146" s="99"/>
      <c r="GX146" s="99"/>
      <c r="GY146" s="99"/>
      <c r="GZ146" s="99"/>
      <c r="HA146" s="99"/>
      <c r="HB146" s="99"/>
      <c r="HC146" s="99"/>
      <c r="HD146" s="99"/>
      <c r="HE146" s="99"/>
      <c r="HF146" s="99"/>
      <c r="HG146" s="99"/>
      <c r="HH146" s="99"/>
      <c r="HI146" s="99"/>
      <c r="HJ146" s="99"/>
      <c r="HK146" s="99"/>
      <c r="HL146" s="99"/>
      <c r="HM146" s="99"/>
      <c r="HN146" s="99"/>
      <c r="HO146" s="99"/>
      <c r="HP146" s="99"/>
    </row>
    <row r="147" spans="1:224" ht="22.7" customHeight="1">
      <c r="A147" s="120"/>
      <c r="B147" s="120"/>
      <c r="C147" s="124">
        <f>SUM(D147:O147)</f>
        <v>3334.86</v>
      </c>
      <c r="D147" s="125"/>
      <c r="E147" s="125"/>
      <c r="F147" s="125"/>
      <c r="G147" s="125"/>
      <c r="H147" s="125"/>
      <c r="I147" s="125"/>
      <c r="J147" s="125"/>
      <c r="K147" s="125">
        <f>K146*'Orçamento Sintético'!$H$1188</f>
        <v>1000.458</v>
      </c>
      <c r="L147" s="125">
        <f>L146*'Orçamento Sintético'!$H$1188</f>
        <v>1000.458</v>
      </c>
      <c r="M147" s="125">
        <f>M146*'Orçamento Sintético'!$H$1188</f>
        <v>1333.944</v>
      </c>
      <c r="N147" s="125"/>
      <c r="O147" s="125"/>
      <c r="P147" s="99"/>
      <c r="Q147" s="99"/>
      <c r="R147" s="99"/>
      <c r="S147" s="99"/>
      <c r="T147" s="99"/>
      <c r="U147" s="99"/>
      <c r="V147" s="99"/>
      <c r="W147" s="99"/>
      <c r="X147" s="99"/>
      <c r="Y147" s="99"/>
      <c r="Z147" s="99"/>
      <c r="AA147" s="99"/>
      <c r="AB147" s="99"/>
      <c r="AC147" s="99"/>
      <c r="AD147" s="99"/>
      <c r="AE147" s="99"/>
      <c r="AF147" s="99"/>
      <c r="AG147" s="99"/>
      <c r="AH147" s="99"/>
      <c r="AI147" s="99"/>
      <c r="AJ147" s="99"/>
      <c r="AK147" s="99"/>
      <c r="AL147" s="99"/>
      <c r="AM147" s="99"/>
      <c r="AN147" s="99"/>
      <c r="AO147" s="99"/>
      <c r="AP147" s="99"/>
      <c r="AQ147" s="99"/>
      <c r="AR147" s="99"/>
      <c r="AS147" s="99"/>
      <c r="AT147" s="99"/>
      <c r="AU147" s="99"/>
      <c r="AV147" s="99"/>
      <c r="AW147" s="99"/>
      <c r="AX147" s="99"/>
      <c r="AY147" s="99"/>
      <c r="AZ147" s="99"/>
      <c r="BA147" s="99"/>
      <c r="BB147" s="99"/>
      <c r="BC147" s="99"/>
      <c r="BD147" s="99"/>
      <c r="BE147" s="99"/>
      <c r="BF147" s="99"/>
      <c r="BG147" s="99"/>
      <c r="BH147" s="99"/>
      <c r="BI147" s="99"/>
      <c r="BJ147" s="99"/>
      <c r="BK147" s="99"/>
      <c r="BL147" s="99"/>
      <c r="BM147" s="99"/>
      <c r="BN147" s="99"/>
      <c r="BO147" s="99"/>
      <c r="BP147" s="99"/>
      <c r="BQ147" s="99"/>
      <c r="BR147" s="99"/>
      <c r="BS147" s="99"/>
      <c r="BT147" s="99"/>
      <c r="BU147" s="99"/>
      <c r="BV147" s="99"/>
      <c r="BW147" s="99"/>
      <c r="BX147" s="99"/>
      <c r="BY147" s="99"/>
      <c r="BZ147" s="99"/>
      <c r="CA147" s="99"/>
      <c r="CB147" s="99"/>
      <c r="CC147" s="99"/>
      <c r="CD147" s="99"/>
      <c r="CE147" s="99"/>
      <c r="CF147" s="99"/>
      <c r="CG147" s="99"/>
      <c r="CH147" s="99"/>
      <c r="CI147" s="99"/>
      <c r="CJ147" s="99"/>
      <c r="CK147" s="99"/>
      <c r="CL147" s="99"/>
      <c r="CM147" s="99"/>
      <c r="CN147" s="99"/>
      <c r="CO147" s="99"/>
      <c r="CP147" s="99"/>
      <c r="CQ147" s="99"/>
      <c r="CR147" s="99"/>
      <c r="CS147" s="99"/>
      <c r="CT147" s="99"/>
      <c r="CU147" s="99"/>
      <c r="CV147" s="99"/>
      <c r="CW147" s="99"/>
      <c r="CX147" s="99"/>
      <c r="CY147" s="99"/>
      <c r="CZ147" s="99"/>
      <c r="DA147" s="99"/>
      <c r="DB147" s="99"/>
      <c r="DC147" s="99"/>
      <c r="DD147" s="99"/>
      <c r="DE147" s="99"/>
      <c r="DF147" s="99"/>
      <c r="DG147" s="99"/>
      <c r="DH147" s="99"/>
      <c r="DI147" s="99"/>
      <c r="DJ147" s="99"/>
      <c r="DK147" s="99"/>
      <c r="DL147" s="99"/>
      <c r="DM147" s="99"/>
      <c r="DN147" s="99"/>
      <c r="DO147" s="99"/>
      <c r="DP147" s="99"/>
      <c r="DQ147" s="99"/>
      <c r="DR147" s="99"/>
      <c r="DS147" s="99"/>
      <c r="DT147" s="99"/>
      <c r="DU147" s="99"/>
      <c r="DV147" s="99"/>
      <c r="DW147" s="99"/>
      <c r="DX147" s="99"/>
      <c r="DY147" s="99"/>
      <c r="DZ147" s="99"/>
      <c r="EA147" s="99"/>
      <c r="EB147" s="99"/>
      <c r="EC147" s="99"/>
      <c r="ED147" s="99"/>
      <c r="EE147" s="99"/>
      <c r="EF147" s="99"/>
      <c r="EG147" s="99"/>
      <c r="EH147" s="99"/>
      <c r="EI147" s="99"/>
      <c r="EJ147" s="99"/>
      <c r="EK147" s="99"/>
      <c r="EL147" s="99"/>
      <c r="EM147" s="99"/>
      <c r="EN147" s="99"/>
      <c r="EO147" s="99"/>
      <c r="EP147" s="99"/>
      <c r="EQ147" s="99"/>
      <c r="ER147" s="99"/>
      <c r="ES147" s="99"/>
      <c r="ET147" s="99"/>
      <c r="EU147" s="99"/>
      <c r="EV147" s="99"/>
      <c r="EW147" s="99"/>
      <c r="EX147" s="99"/>
      <c r="EY147" s="99"/>
      <c r="EZ147" s="99"/>
      <c r="FA147" s="99"/>
      <c r="FB147" s="99"/>
      <c r="FC147" s="99"/>
      <c r="FD147" s="99"/>
      <c r="FE147" s="99"/>
      <c r="FF147" s="99"/>
      <c r="FG147" s="99"/>
      <c r="FH147" s="99"/>
      <c r="FI147" s="99"/>
      <c r="FJ147" s="99"/>
      <c r="FK147" s="99"/>
      <c r="FL147" s="99"/>
      <c r="FM147" s="99"/>
      <c r="FN147" s="99"/>
      <c r="FO147" s="99"/>
      <c r="FP147" s="99"/>
      <c r="FQ147" s="99"/>
      <c r="FR147" s="99"/>
      <c r="FS147" s="99"/>
      <c r="FT147" s="99"/>
      <c r="FU147" s="99"/>
      <c r="FV147" s="99"/>
      <c r="FW147" s="99"/>
      <c r="FX147" s="99"/>
      <c r="FY147" s="99"/>
      <c r="FZ147" s="99"/>
      <c r="GA147" s="99"/>
      <c r="GB147" s="99"/>
      <c r="GC147" s="99"/>
      <c r="GD147" s="99"/>
      <c r="GE147" s="99"/>
      <c r="GF147" s="99"/>
      <c r="GG147" s="99"/>
      <c r="GH147" s="99"/>
      <c r="GI147" s="99"/>
      <c r="GJ147" s="99"/>
      <c r="GK147" s="99"/>
      <c r="GL147" s="99"/>
      <c r="GM147" s="99"/>
      <c r="GN147" s="99"/>
      <c r="GO147" s="99"/>
      <c r="GP147" s="99"/>
      <c r="GQ147" s="99"/>
      <c r="GR147" s="99"/>
      <c r="GS147" s="99"/>
      <c r="GT147" s="99"/>
      <c r="GU147" s="99"/>
      <c r="GV147" s="99"/>
      <c r="GW147" s="99"/>
      <c r="GX147" s="99"/>
      <c r="GY147" s="99"/>
      <c r="GZ147" s="99"/>
      <c r="HA147" s="99"/>
      <c r="HB147" s="99"/>
      <c r="HC147" s="99"/>
      <c r="HD147" s="99"/>
      <c r="HE147" s="99"/>
      <c r="HF147" s="99"/>
      <c r="HG147" s="99"/>
      <c r="HH147" s="99"/>
      <c r="HI147" s="99"/>
      <c r="HJ147" s="99"/>
      <c r="HK147" s="99"/>
      <c r="HL147" s="99"/>
      <c r="HM147" s="99"/>
      <c r="HN147" s="99"/>
      <c r="HO147" s="99"/>
      <c r="HP147" s="99"/>
    </row>
    <row r="148" spans="1:224" ht="22.7" customHeight="1">
      <c r="A148" s="114" t="s">
        <v>1941</v>
      </c>
      <c r="B148" s="114" t="s">
        <v>992</v>
      </c>
      <c r="C148" s="115">
        <f>SUM(D148:O148)</f>
        <v>1</v>
      </c>
      <c r="D148" s="117"/>
      <c r="E148" s="117"/>
      <c r="F148" s="117"/>
      <c r="G148" s="117"/>
      <c r="H148" s="117"/>
      <c r="I148" s="117"/>
      <c r="J148" s="117"/>
      <c r="K148" s="117"/>
      <c r="L148" s="116">
        <v>0.5</v>
      </c>
      <c r="M148" s="116">
        <v>0.5</v>
      </c>
      <c r="N148" s="117"/>
      <c r="O148" s="117"/>
    </row>
    <row r="149" spans="1:224" ht="22.7" customHeight="1">
      <c r="A149" s="114"/>
      <c r="B149" s="114"/>
      <c r="C149" s="118">
        <f>SUM(D149:O149)</f>
        <v>314.49</v>
      </c>
      <c r="D149" s="119"/>
      <c r="E149" s="119"/>
      <c r="F149" s="119"/>
      <c r="G149" s="119"/>
      <c r="H149" s="119"/>
      <c r="I149" s="119"/>
      <c r="J149" s="119"/>
      <c r="K149" s="119"/>
      <c r="L149" s="119">
        <f>L148*'Orçamento Sintético'!$H$1214</f>
        <v>157.245</v>
      </c>
      <c r="M149" s="119">
        <f>M148*'Orçamento Sintético'!$H$1214</f>
        <v>157.245</v>
      </c>
      <c r="N149" s="119"/>
      <c r="O149" s="119"/>
    </row>
    <row r="150" spans="1:224" ht="22.7" customHeight="1">
      <c r="A150" s="120" t="s">
        <v>1952</v>
      </c>
      <c r="B150" s="120" t="s">
        <v>1096</v>
      </c>
      <c r="C150" s="121">
        <f>SUM(D150:O150)</f>
        <v>1</v>
      </c>
      <c r="D150" s="122"/>
      <c r="E150" s="122"/>
      <c r="F150" s="122"/>
      <c r="G150" s="122"/>
      <c r="H150" s="122"/>
      <c r="I150" s="122"/>
      <c r="J150" s="122"/>
      <c r="K150" s="122"/>
      <c r="L150" s="122"/>
      <c r="M150" s="122"/>
      <c r="N150" s="123">
        <v>1</v>
      </c>
      <c r="O150" s="122"/>
    </row>
    <row r="151" spans="1:224" ht="22.7" customHeight="1">
      <c r="A151" s="120"/>
      <c r="B151" s="120"/>
      <c r="C151" s="124">
        <f>SUM(D151:O151)</f>
        <v>1051.0999999999999</v>
      </c>
      <c r="D151" s="125"/>
      <c r="E151" s="125"/>
      <c r="F151" s="125"/>
      <c r="G151" s="125"/>
      <c r="H151" s="125"/>
      <c r="I151" s="125"/>
      <c r="J151" s="125"/>
      <c r="K151" s="125"/>
      <c r="L151" s="125"/>
      <c r="M151" s="125"/>
      <c r="N151" s="125">
        <f>N150*'Orçamento Sintético'!$H$1225</f>
        <v>1051.0999999999999</v>
      </c>
      <c r="O151" s="125"/>
    </row>
    <row r="152" spans="1:224" ht="22.7" customHeight="1">
      <c r="A152" s="114" t="s">
        <v>1955</v>
      </c>
      <c r="B152" s="114" t="s">
        <v>1159</v>
      </c>
      <c r="C152" s="115">
        <f>SUM(D152:O152)</f>
        <v>1</v>
      </c>
      <c r="D152" s="117"/>
      <c r="E152" s="117"/>
      <c r="F152" s="117"/>
      <c r="G152" s="117"/>
      <c r="H152" s="117"/>
      <c r="I152" s="117"/>
      <c r="J152" s="117"/>
      <c r="K152" s="116">
        <v>0.6</v>
      </c>
      <c r="L152" s="116">
        <v>0.4</v>
      </c>
      <c r="M152" s="117"/>
      <c r="N152" s="117"/>
      <c r="O152" s="117"/>
    </row>
    <row r="153" spans="1:224" ht="22.7" customHeight="1">
      <c r="A153" s="114"/>
      <c r="B153" s="114"/>
      <c r="C153" s="118">
        <f>SUM(D153:O153)</f>
        <v>353.26</v>
      </c>
      <c r="D153" s="119"/>
      <c r="E153" s="119"/>
      <c r="F153" s="119"/>
      <c r="G153" s="119"/>
      <c r="H153" s="119"/>
      <c r="I153" s="119"/>
      <c r="J153" s="119"/>
      <c r="K153" s="119">
        <f>K152*'Orçamento Sintético'!$H$1228</f>
        <v>211.95599999999999</v>
      </c>
      <c r="L153" s="119">
        <f>L152*'Orçamento Sintético'!$H$1228</f>
        <v>141.304</v>
      </c>
      <c r="M153" s="119"/>
      <c r="N153" s="119"/>
      <c r="O153" s="119"/>
    </row>
    <row r="154" spans="1:224" ht="22.7" customHeight="1">
      <c r="A154" s="120" t="s">
        <v>1963</v>
      </c>
      <c r="B154" s="120" t="s">
        <v>1212</v>
      </c>
      <c r="C154" s="121">
        <f>SUM(D154:O154)</f>
        <v>1</v>
      </c>
      <c r="D154" s="122"/>
      <c r="E154" s="122"/>
      <c r="F154" s="122"/>
      <c r="G154" s="122"/>
      <c r="H154" s="122"/>
      <c r="I154" s="122"/>
      <c r="J154" s="122"/>
      <c r="K154" s="123">
        <v>0.6</v>
      </c>
      <c r="L154" s="123">
        <v>0.4</v>
      </c>
      <c r="M154" s="122"/>
      <c r="N154" s="122"/>
      <c r="O154" s="122"/>
    </row>
    <row r="155" spans="1:224" ht="22.7" customHeight="1">
      <c r="A155" s="120"/>
      <c r="B155" s="120"/>
      <c r="C155" s="124">
        <f>SUM(D155:O155)</f>
        <v>471.8</v>
      </c>
      <c r="D155" s="125"/>
      <c r="E155" s="125"/>
      <c r="F155" s="125"/>
      <c r="G155" s="125"/>
      <c r="H155" s="125"/>
      <c r="I155" s="125"/>
      <c r="J155" s="125"/>
      <c r="K155" s="125">
        <f>K154*'Orçamento Sintético'!$H$1236</f>
        <v>283.08</v>
      </c>
      <c r="L155" s="125">
        <f>L154*'Orçamento Sintético'!$H$1236</f>
        <v>188.72</v>
      </c>
      <c r="M155" s="125"/>
      <c r="N155" s="125"/>
      <c r="O155" s="125"/>
    </row>
    <row r="156" spans="1:224" ht="22.7" customHeight="1">
      <c r="A156" s="114" t="s">
        <v>1977</v>
      </c>
      <c r="B156" s="114" t="s">
        <v>1270</v>
      </c>
      <c r="C156" s="115">
        <f>SUM(D156:O156)</f>
        <v>1</v>
      </c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6">
        <v>1</v>
      </c>
      <c r="O156" s="117"/>
    </row>
    <row r="157" spans="1:224" ht="22.7" customHeight="1">
      <c r="A157" s="114"/>
      <c r="B157" s="114"/>
      <c r="C157" s="118">
        <f>SUM(D157:O157)</f>
        <v>250.45</v>
      </c>
      <c r="D157" s="119"/>
      <c r="E157" s="119"/>
      <c r="F157" s="119"/>
      <c r="G157" s="119"/>
      <c r="H157" s="119"/>
      <c r="I157" s="119"/>
      <c r="J157" s="119"/>
      <c r="K157" s="119"/>
      <c r="L157" s="119"/>
      <c r="M157" s="119"/>
      <c r="N157" s="119">
        <f>N156*'Orçamento Sintético'!$H$1248</f>
        <v>250.45</v>
      </c>
      <c r="O157" s="119"/>
    </row>
    <row r="158" spans="1:224" ht="22.7" customHeight="1">
      <c r="A158" s="120" t="s">
        <v>1987</v>
      </c>
      <c r="B158" s="120" t="s">
        <v>1307</v>
      </c>
      <c r="C158" s="121">
        <f>SUM(D158:O158)</f>
        <v>1</v>
      </c>
      <c r="D158" s="122"/>
      <c r="E158" s="122"/>
      <c r="F158" s="122"/>
      <c r="G158" s="122"/>
      <c r="H158" s="122"/>
      <c r="I158" s="122"/>
      <c r="J158" s="122"/>
      <c r="K158" s="122"/>
      <c r="L158" s="122"/>
      <c r="M158" s="122"/>
      <c r="N158" s="123">
        <v>1</v>
      </c>
      <c r="O158" s="122"/>
    </row>
    <row r="159" spans="1:224" ht="22.7" customHeight="1">
      <c r="A159" s="120"/>
      <c r="B159" s="120"/>
      <c r="C159" s="124">
        <f>SUM(D159:O159)</f>
        <v>345.17</v>
      </c>
      <c r="D159" s="125"/>
      <c r="E159" s="125"/>
      <c r="F159" s="125"/>
      <c r="G159" s="125"/>
      <c r="H159" s="125"/>
      <c r="I159" s="125"/>
      <c r="J159" s="125"/>
      <c r="K159" s="125"/>
      <c r="L159" s="125"/>
      <c r="M159" s="125"/>
      <c r="N159" s="125">
        <f>N158*'Orçamento Sintético'!$H$1257</f>
        <v>345.17</v>
      </c>
      <c r="O159" s="125"/>
    </row>
    <row r="160" spans="1:224" ht="22.7" customHeight="1">
      <c r="A160" s="114" t="s">
        <v>1994</v>
      </c>
      <c r="B160" s="114" t="s">
        <v>1385</v>
      </c>
      <c r="C160" s="115">
        <f>SUM(D160:O160)</f>
        <v>1</v>
      </c>
      <c r="D160" s="117"/>
      <c r="E160" s="117"/>
      <c r="F160" s="117"/>
      <c r="G160" s="117"/>
      <c r="H160" s="117"/>
      <c r="I160" s="117"/>
      <c r="J160" s="117"/>
      <c r="K160" s="117"/>
      <c r="L160" s="117"/>
      <c r="M160" s="116">
        <v>1</v>
      </c>
      <c r="N160" s="117"/>
      <c r="O160" s="117"/>
    </row>
    <row r="161" spans="1:15" ht="22.7" customHeight="1">
      <c r="A161" s="114"/>
      <c r="B161" s="114"/>
      <c r="C161" s="118">
        <f>SUM(D161:O161)</f>
        <v>3368.72</v>
      </c>
      <c r="D161" s="119"/>
      <c r="E161" s="119"/>
      <c r="F161" s="119"/>
      <c r="G161" s="119"/>
      <c r="H161" s="119"/>
      <c r="I161" s="119"/>
      <c r="J161" s="119"/>
      <c r="K161" s="119"/>
      <c r="L161" s="119"/>
      <c r="M161" s="119">
        <f>M160*'Orçamento Sintético'!$H$1264</f>
        <v>3368.72</v>
      </c>
      <c r="N161" s="119"/>
      <c r="O161" s="119"/>
    </row>
    <row r="162" spans="1:15" ht="22.7" customHeight="1">
      <c r="A162" s="120" t="s">
        <v>2002</v>
      </c>
      <c r="B162" s="120" t="s">
        <v>1445</v>
      </c>
      <c r="C162" s="121">
        <f>SUM(D162:O162)</f>
        <v>1</v>
      </c>
      <c r="D162" s="122"/>
      <c r="E162" s="122"/>
      <c r="F162" s="122"/>
      <c r="G162" s="122"/>
      <c r="H162" s="122"/>
      <c r="I162" s="122"/>
      <c r="J162" s="122"/>
      <c r="K162" s="122"/>
      <c r="L162" s="122"/>
      <c r="M162" s="122"/>
      <c r="N162" s="123">
        <v>1</v>
      </c>
      <c r="O162" s="122"/>
    </row>
    <row r="163" spans="1:15" ht="22.7" customHeight="1">
      <c r="A163" s="120"/>
      <c r="B163" s="120"/>
      <c r="C163" s="124">
        <f>SUM(D163:O163)</f>
        <v>3618.1</v>
      </c>
      <c r="D163" s="125"/>
      <c r="E163" s="125"/>
      <c r="F163" s="125"/>
      <c r="G163" s="125"/>
      <c r="H163" s="125"/>
      <c r="I163" s="125"/>
      <c r="J163" s="125"/>
      <c r="K163" s="125"/>
      <c r="L163" s="125"/>
      <c r="M163" s="125"/>
      <c r="N163" s="125">
        <f>N162*'Orçamento Sintético'!$H$1272</f>
        <v>3618.1</v>
      </c>
      <c r="O163" s="125"/>
    </row>
    <row r="164" spans="1:15" ht="22.7" customHeight="1">
      <c r="A164" s="111" t="s">
        <v>2019</v>
      </c>
      <c r="B164" s="111" t="s">
        <v>2020</v>
      </c>
      <c r="C164" s="112">
        <f>SUM(D164:O164)</f>
        <v>1</v>
      </c>
      <c r="D164" s="112">
        <v>0</v>
      </c>
      <c r="E164" s="112">
        <v>0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2">
        <v>0</v>
      </c>
      <c r="O164" s="112">
        <v>1</v>
      </c>
    </row>
    <row r="165" spans="1:15" ht="22.7" customHeight="1">
      <c r="A165" s="111"/>
      <c r="B165" s="111"/>
      <c r="C165" s="113">
        <f>SUM(D165:O165)</f>
        <v>16228.93</v>
      </c>
      <c r="D165" s="113">
        <f>D164*'Orçamento Sintético'!$H$1286</f>
        <v>0</v>
      </c>
      <c r="E165" s="113">
        <f>E164*'Orçamento Sintético'!$H$1286</f>
        <v>0</v>
      </c>
      <c r="F165" s="113">
        <f>F164*'Orçamento Sintético'!$H$1286</f>
        <v>0</v>
      </c>
      <c r="G165" s="113">
        <f>G164*'Orçamento Sintético'!$H$1286</f>
        <v>0</v>
      </c>
      <c r="H165" s="113">
        <f>H164*'Orçamento Sintético'!$H$1286</f>
        <v>0</v>
      </c>
      <c r="I165" s="113">
        <f>I164*'Orçamento Sintético'!$H$1286</f>
        <v>0</v>
      </c>
      <c r="J165" s="113">
        <f>J164*'Orçamento Sintético'!$H$1286</f>
        <v>0</v>
      </c>
      <c r="K165" s="113">
        <f>K164*'Orçamento Sintético'!$H$1286</f>
        <v>0</v>
      </c>
      <c r="L165" s="113">
        <f>L164*'Orçamento Sintético'!$H$1286</f>
        <v>0</v>
      </c>
      <c r="M165" s="113">
        <f>M164*'Orçamento Sintético'!$H$1286</f>
        <v>0</v>
      </c>
      <c r="N165" s="113">
        <f>N164*'Orçamento Sintético'!$H$1286</f>
        <v>0</v>
      </c>
      <c r="O165" s="113">
        <f>O164*'Orçamento Sintético'!$H$1286</f>
        <v>16228.93</v>
      </c>
    </row>
    <row r="166" spans="1:15" ht="15.75" customHeight="1">
      <c r="A166" s="2" t="s">
        <v>2045</v>
      </c>
      <c r="B166" s="2"/>
      <c r="C166" s="126"/>
      <c r="D166" s="127">
        <f>D167/$O$169</f>
        <v>4.47780867840726E-2</v>
      </c>
      <c r="E166" s="127">
        <f>E167/$O$169</f>
        <v>6.2707371097573406E-2</v>
      </c>
      <c r="F166" s="127">
        <f>F167/$O$169</f>
        <v>0.121230565555605</v>
      </c>
      <c r="G166" s="127">
        <f>G167/$O$169</f>
        <v>0.141007348278961</v>
      </c>
      <c r="H166" s="127">
        <f>H167/$O$169</f>
        <v>0.12178870190847201</v>
      </c>
      <c r="I166" s="127">
        <f>I167/$O$169</f>
        <v>9.8307363653751298E-2</v>
      </c>
      <c r="J166" s="127">
        <f>J167/$O$169</f>
        <v>9.21230072302546E-2</v>
      </c>
      <c r="K166" s="127">
        <f>K167/$O$169</f>
        <v>8.7634678940809604E-2</v>
      </c>
      <c r="L166" s="127">
        <f>L167/$O$169</f>
        <v>6.7802241958444101E-2</v>
      </c>
      <c r="M166" s="127">
        <f>M167/$O$169</f>
        <v>5.8661280326383403E-2</v>
      </c>
      <c r="N166" s="127">
        <f>N167/$O$169</f>
        <v>3.6661615923289398E-2</v>
      </c>
      <c r="O166" s="127">
        <f>O167/$O$169</f>
        <v>6.7297738342383701E-2</v>
      </c>
    </row>
    <row r="167" spans="1:15" ht="15" customHeight="1">
      <c r="A167" s="2" t="s">
        <v>2046</v>
      </c>
      <c r="B167" s="2"/>
      <c r="C167" s="126"/>
      <c r="D167" s="128">
        <f>D9+D11+D13+D15+D39+D89+D123+D165</f>
        <v>315282.800552</v>
      </c>
      <c r="E167" s="128">
        <f>E9+E11+E13+E15+E39+E89+E123+E165</f>
        <v>441523.00812299998</v>
      </c>
      <c r="F167" s="128">
        <f>F9+F11+F13+F15+F39+F89+F123+F165</f>
        <v>853585.20128799998</v>
      </c>
      <c r="G167" s="128">
        <f>G9+G11+G13+G15+G39+G89+G123+G165</f>
        <v>992833.65719000006</v>
      </c>
      <c r="H167" s="128">
        <f>H9+H11+H13+H15+H39+H89+H123+H165</f>
        <v>857515.04298200004</v>
      </c>
      <c r="I167" s="128">
        <f>I9+I11+I13+I15+I39+I89+I123+I165</f>
        <v>692182.78746699996</v>
      </c>
      <c r="J167" s="128">
        <f>J9+J11+J13+J15+J39+J89+J123+J165</f>
        <v>648638.69362899999</v>
      </c>
      <c r="K167" s="128">
        <f>K9+K11+K13+K15+K39+K89+K123+K165</f>
        <v>617036.34492399998</v>
      </c>
      <c r="L167" s="128">
        <f>L9+L11+L13+L15+L39+L89+L123+L165</f>
        <v>477396.02702199999</v>
      </c>
      <c r="M167" s="128">
        <f>M9+M11+M13+M15+M39+M89+M123+M165</f>
        <v>413034.45666299999</v>
      </c>
      <c r="N167" s="128">
        <f>N9+N11+N13+N15+N39+N89+N123+N165</f>
        <v>258134.67638300001</v>
      </c>
      <c r="O167" s="128">
        <f>O9+O11+O13+O15+O39+O89+O123+O165</f>
        <v>473843.813777</v>
      </c>
    </row>
    <row r="168" spans="1:15" ht="15" customHeight="1">
      <c r="A168" s="2" t="s">
        <v>2047</v>
      </c>
      <c r="B168" s="2"/>
      <c r="C168" s="126"/>
      <c r="D168" s="127">
        <f>D166</f>
        <v>4.47780867840726E-2</v>
      </c>
      <c r="E168" s="127">
        <f>D168+E166</f>
        <v>0.107485457881646</v>
      </c>
      <c r="F168" s="127">
        <f>E168+F166</f>
        <v>0.228716023437251</v>
      </c>
      <c r="G168" s="127">
        <f>F168+G166</f>
        <v>0.369723371716212</v>
      </c>
      <c r="H168" s="127">
        <f>G168+H166</f>
        <v>0.49151207362468402</v>
      </c>
      <c r="I168" s="127">
        <f>H168+I166</f>
        <v>0.589819437278435</v>
      </c>
      <c r="J168" s="127">
        <f>I168+J166</f>
        <v>0.68194244450869002</v>
      </c>
      <c r="K168" s="127">
        <f>J168+K166</f>
        <v>0.76957712344950002</v>
      </c>
      <c r="L168" s="127">
        <f>K168+L166</f>
        <v>0.837379365407944</v>
      </c>
      <c r="M168" s="127">
        <f>L168+M166</f>
        <v>0.89604064573432696</v>
      </c>
      <c r="N168" s="127">
        <f>M168+N166</f>
        <v>0.93270226165761605</v>
      </c>
      <c r="O168" s="127">
        <f>N168+O166</f>
        <v>1</v>
      </c>
    </row>
    <row r="169" spans="1:15" ht="15.75" customHeight="1">
      <c r="A169" s="1" t="s">
        <v>2048</v>
      </c>
      <c r="B169" s="1"/>
      <c r="C169" s="129"/>
      <c r="D169" s="130">
        <f>D167</f>
        <v>315282.800552</v>
      </c>
      <c r="E169" s="130">
        <f>D169+E167</f>
        <v>756805.80867499998</v>
      </c>
      <c r="F169" s="130">
        <f>E169+F167</f>
        <v>1610391.009963</v>
      </c>
      <c r="G169" s="130">
        <f>F169+G167</f>
        <v>2603224.6671529999</v>
      </c>
      <c r="H169" s="130">
        <f>G169+H167</f>
        <v>3460739.7101349998</v>
      </c>
      <c r="I169" s="130">
        <f>H169+I167</f>
        <v>4152922.4976019999</v>
      </c>
      <c r="J169" s="130">
        <f>I169+J167</f>
        <v>4801561.1912310002</v>
      </c>
      <c r="K169" s="130">
        <f>J169+K167</f>
        <v>5418597.5361550003</v>
      </c>
      <c r="L169" s="130">
        <f>K169+L167</f>
        <v>5895993.5631769998</v>
      </c>
      <c r="M169" s="130">
        <f>L169+M167</f>
        <v>6309028.0198400002</v>
      </c>
      <c r="N169" s="130">
        <f>M169+N167</f>
        <v>6567162.6962230001</v>
      </c>
      <c r="O169" s="130">
        <f>N169+O167</f>
        <v>7041006.5099999998</v>
      </c>
    </row>
  </sheetData>
  <sheetProtection password="ECC8" sheet="1" objects="1" scenarios="1" selectLockedCells="1" selectUnlockedCells="1"/>
  <mergeCells count="10">
    <mergeCell ref="A166:B166"/>
    <mergeCell ref="A167:B167"/>
    <mergeCell ref="A168:B168"/>
    <mergeCell ref="A169:B169"/>
    <mergeCell ref="AM1:AM3"/>
    <mergeCell ref="U2:W2"/>
    <mergeCell ref="A5:A6"/>
    <mergeCell ref="B5:B6"/>
    <mergeCell ref="C5:C6"/>
    <mergeCell ref="D5:O5"/>
  </mergeCells>
  <conditionalFormatting sqref="A1 W1 Y1:AB1 AB2:AD3 AS1:AS3 AU1:BF3 BH1:HP3 T2 M2:M3 AG2:AL3 AN2:AO3 W3">
    <cfRule type="cellIs" dxfId="1" priority="2" operator="equal">
      <formula>0</formula>
    </cfRule>
  </conditionalFormatting>
  <conditionalFormatting sqref="A2:A3">
    <cfRule type="cellIs" dxfId="0" priority="3" operator="equal">
      <formula>0</formula>
    </cfRule>
  </conditionalFormatting>
  <pageMargins left="0.51180555555555596" right="0.51180555555555596" top="0.78749999999999998" bottom="0.78749999999999998" header="0.511811023622047" footer="0.31527777777777799"/>
  <pageSetup paperSize="9" scale="44" orientation="landscape" horizontalDpi="300" verticalDpi="300"/>
  <headerFooter>
    <oddFooter>&amp;L&amp;A&amp;RPágina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851b1b-86eb-4719-b25c-c4825009da37" xsi:nil="true"/>
    <lcf76f155ced4ddcb4097134ff3c332f xmlns="648053e3-7c92-4a19-a239-13f7ab5faa3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291E2C916336D4D8C714558E839CCB5" ma:contentTypeVersion="18" ma:contentTypeDescription="Crie um novo documento." ma:contentTypeScope="" ma:versionID="84d2aea072a4c214923b1d243008bf34">
  <xsd:schema xmlns:xsd="http://www.w3.org/2001/XMLSchema" xmlns:xs="http://www.w3.org/2001/XMLSchema" xmlns:p="http://schemas.microsoft.com/office/2006/metadata/properties" xmlns:ns2="648053e3-7c92-4a19-a239-13f7ab5faa3c" xmlns:ns3="ab851b1b-86eb-4719-b25c-c4825009da37" targetNamespace="http://schemas.microsoft.com/office/2006/metadata/properties" ma:root="true" ma:fieldsID="46c7ccf69aa1940b9d05cb2dc6a7213c" ns2:_="" ns3:_="">
    <xsd:import namespace="648053e3-7c92-4a19-a239-13f7ab5faa3c"/>
    <xsd:import namespace="ab851b1b-86eb-4719-b25c-c4825009da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8053e3-7c92-4a19-a239-13f7ab5faa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6888914c-cc54-4abd-a4ed-f4b78742bc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851b1b-86eb-4719-b25c-c4825009da3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810deef-8be6-4adc-b1a5-37063eff12b2}" ma:internalName="TaxCatchAll" ma:showField="CatchAllData" ma:web="ab851b1b-86eb-4719-b25c-c4825009da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4F39E6-550D-45DB-948F-164F7871E63C}"/>
</file>

<file path=customXml/itemProps2.xml><?xml version="1.0" encoding="utf-8"?>
<ds:datastoreItem xmlns:ds="http://schemas.openxmlformats.org/officeDocument/2006/customXml" ds:itemID="{340963CA-8D29-42D0-BEBE-A3DFC577A9E0}"/>
</file>

<file path=customXml/itemProps3.xml><?xml version="1.0" encoding="utf-8"?>
<ds:datastoreItem xmlns:ds="http://schemas.openxmlformats.org/officeDocument/2006/customXml" ds:itemID="{A45D3CCA-0065-4A1B-BC8E-F3E7190552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JCA Engenharia e Arquitetura</dc:creator>
  <cp:keywords/>
  <dc:description/>
  <cp:lastModifiedBy>Jaime De Jesus Kalil</cp:lastModifiedBy>
  <cp:revision>29</cp:revision>
  <dcterms:created xsi:type="dcterms:W3CDTF">2013-09-02T19:25:05Z</dcterms:created>
  <dcterms:modified xsi:type="dcterms:W3CDTF">2025-09-01T17:04:02Z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0x010100B291E2C916336D4D8C714558E839CCB5</vt:lpwstr>
  </property>
  <property fmtid="{D5CDD505-2E9C-101B-9397-08002B2CF9AE}" pid="3" name="MediaServiceImageTags">
    <vt:lpwstr/>
  </property>
</Properties>
</file>